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telefonia fixa - linhas diretas\"/>
    </mc:Choice>
  </mc:AlternateContent>
  <xr:revisionPtr revIDLastSave="0" documentId="13_ncr:1_{F804AD50-D778-4D2E-8827-8B89486D5688}" xr6:coauthVersionLast="45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Resumo da proposta" sheetId="5" r:id="rId1"/>
    <sheet name="Formação de custos" sheetId="4" r:id="rId2"/>
    <sheet name="planilha de referencia" sheetId="6" r:id="rId3"/>
    <sheet name="INFORMAÇÕES GERAIS" sheetId="1" r:id="rId4"/>
    <sheet name="MINUTAGEM" sheetId="2" r:id="rId5"/>
  </sheets>
  <definedNames>
    <definedName name="_xlnm.Print_Area" localSheetId="4">MINUTAGEM!$A$1:$E$56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2" i="6" l="1"/>
  <c r="S12" i="6"/>
  <c r="Q12" i="6"/>
  <c r="O12" i="6"/>
  <c r="M12" i="6"/>
  <c r="K12" i="6"/>
  <c r="H12" i="6"/>
  <c r="E12" i="6"/>
  <c r="F12" i="6" s="1"/>
  <c r="I12" i="6" s="1"/>
  <c r="U11" i="6"/>
  <c r="S11" i="6"/>
  <c r="Q11" i="6"/>
  <c r="O11" i="6"/>
  <c r="M11" i="6"/>
  <c r="K11" i="6"/>
  <c r="E11" i="6"/>
  <c r="H11" i="6" s="1"/>
  <c r="U10" i="6"/>
  <c r="S10" i="6"/>
  <c r="Q10" i="6"/>
  <c r="O10" i="6"/>
  <c r="M10" i="6"/>
  <c r="K10" i="6"/>
  <c r="E10" i="6"/>
  <c r="F10" i="6" s="1"/>
  <c r="I10" i="6" s="1"/>
  <c r="U9" i="6"/>
  <c r="S9" i="6"/>
  <c r="Q9" i="6"/>
  <c r="O9" i="6"/>
  <c r="M9" i="6"/>
  <c r="K9" i="6"/>
  <c r="H9" i="6"/>
  <c r="E9" i="6"/>
  <c r="F9" i="6" s="1"/>
  <c r="I9" i="6" s="1"/>
  <c r="U8" i="6"/>
  <c r="S8" i="6"/>
  <c r="Q8" i="6"/>
  <c r="O8" i="6"/>
  <c r="M8" i="6"/>
  <c r="K8" i="6"/>
  <c r="H8" i="6"/>
  <c r="E8" i="6"/>
  <c r="F8" i="6" s="1"/>
  <c r="I8" i="6" s="1"/>
  <c r="U7" i="6"/>
  <c r="S7" i="6"/>
  <c r="Q7" i="6"/>
  <c r="O7" i="6"/>
  <c r="M7" i="6"/>
  <c r="K7" i="6"/>
  <c r="E7" i="6"/>
  <c r="H7" i="6" s="1"/>
  <c r="U6" i="6"/>
  <c r="S6" i="6"/>
  <c r="Q6" i="6"/>
  <c r="O6" i="6"/>
  <c r="M6" i="6"/>
  <c r="K6" i="6"/>
  <c r="E6" i="6"/>
  <c r="H6" i="6" s="1"/>
  <c r="H10" i="6" l="1"/>
  <c r="H13" i="6" s="1"/>
  <c r="F7" i="6"/>
  <c r="I7" i="6" s="1"/>
  <c r="F11" i="6"/>
  <c r="I11" i="6" s="1"/>
  <c r="F6" i="6"/>
  <c r="I6" i="6" s="1"/>
  <c r="I13" i="6" s="1"/>
  <c r="E12" i="4"/>
  <c r="U12" i="4" l="1"/>
  <c r="S12" i="4"/>
  <c r="Q12" i="4"/>
  <c r="O12" i="4"/>
  <c r="M12" i="4"/>
  <c r="K12" i="4"/>
  <c r="H12" i="4"/>
  <c r="U11" i="4"/>
  <c r="S11" i="4"/>
  <c r="Q11" i="4"/>
  <c r="O11" i="4"/>
  <c r="M11" i="4"/>
  <c r="K11" i="4"/>
  <c r="E11" i="4"/>
  <c r="H11" i="4" s="1"/>
  <c r="U10" i="4"/>
  <c r="S10" i="4"/>
  <c r="Q10" i="4"/>
  <c r="O10" i="4"/>
  <c r="M10" i="4"/>
  <c r="K10" i="4"/>
  <c r="E10" i="4"/>
  <c r="F10" i="4" s="1"/>
  <c r="I10" i="4" s="1"/>
  <c r="U9" i="4"/>
  <c r="S9" i="4"/>
  <c r="Q9" i="4"/>
  <c r="O9" i="4"/>
  <c r="M9" i="4"/>
  <c r="K9" i="4"/>
  <c r="E9" i="4"/>
  <c r="H9" i="4" s="1"/>
  <c r="U8" i="4"/>
  <c r="S8" i="4"/>
  <c r="Q8" i="4"/>
  <c r="O8" i="4"/>
  <c r="M8" i="4"/>
  <c r="K8" i="4"/>
  <c r="E8" i="4"/>
  <c r="H8" i="4" s="1"/>
  <c r="U7" i="4"/>
  <c r="S7" i="4"/>
  <c r="Q7" i="4"/>
  <c r="O7" i="4"/>
  <c r="M7" i="4"/>
  <c r="K7" i="4"/>
  <c r="E7" i="4"/>
  <c r="H7" i="4" s="1"/>
  <c r="U6" i="4"/>
  <c r="S6" i="4"/>
  <c r="Q6" i="4"/>
  <c r="O6" i="4"/>
  <c r="M6" i="4"/>
  <c r="K6" i="4"/>
  <c r="E6" i="4"/>
  <c r="F6" i="4" s="1"/>
  <c r="I6" i="4" s="1"/>
  <c r="F9" i="4" l="1"/>
  <c r="I9" i="4" s="1"/>
  <c r="H6" i="4"/>
  <c r="H10" i="4"/>
  <c r="F12" i="4"/>
  <c r="I12" i="4" s="1"/>
  <c r="F8" i="4"/>
  <c r="I8" i="4" s="1"/>
  <c r="F7" i="4"/>
  <c r="I7" i="4" s="1"/>
  <c r="F11" i="4"/>
  <c r="I11" i="4" s="1"/>
  <c r="H13" i="4" l="1"/>
  <c r="F6" i="5" s="1"/>
  <c r="G6" i="5" s="1"/>
  <c r="I13" i="4"/>
  <c r="E76" i="2"/>
  <c r="E77" i="2"/>
  <c r="E78" i="2"/>
  <c r="E79" i="2"/>
  <c r="E75" i="2"/>
  <c r="E63" i="2"/>
  <c r="E64" i="2"/>
  <c r="E65" i="2"/>
  <c r="E66" i="2"/>
  <c r="E62" i="2"/>
  <c r="E51" i="2"/>
  <c r="E52" i="2"/>
  <c r="E53" i="2"/>
  <c r="E54" i="2"/>
  <c r="E50" i="2"/>
  <c r="E37" i="2"/>
  <c r="E38" i="2"/>
  <c r="E39" i="2"/>
  <c r="E40" i="2"/>
  <c r="E36" i="2"/>
  <c r="E24" i="2"/>
  <c r="E25" i="2"/>
  <c r="E26" i="2"/>
  <c r="E27" i="2"/>
  <c r="E23" i="2"/>
  <c r="E10" i="2"/>
  <c r="E11" i="2"/>
  <c r="E12" i="2"/>
  <c r="E13" i="2"/>
  <c r="E9" i="2"/>
</calcChain>
</file>

<file path=xl/sharedStrings.xml><?xml version="1.0" encoding="utf-8"?>
<sst xmlns="http://schemas.openxmlformats.org/spreadsheetml/2006/main" count="275" uniqueCount="87">
  <si>
    <t xml:space="preserve">Plano de Numeração </t>
  </si>
  <si>
    <t>Nº da OI</t>
  </si>
  <si>
    <t>Razão Social</t>
  </si>
  <si>
    <t>(Tipo / Logradouro / N° / Compl. / Prédio/ Bairro/CEP)</t>
  </si>
  <si>
    <t>Cidade/UF</t>
  </si>
  <si>
    <t>CNPJ</t>
  </si>
  <si>
    <t>Operadora 
de Origem</t>
  </si>
  <si>
    <t>UASG</t>
  </si>
  <si>
    <t>LINHAS DIRETAS</t>
  </si>
  <si>
    <t>DADOS DO IMÓVEL</t>
  </si>
  <si>
    <t xml:space="preserve">DDD/NÚMERO </t>
  </si>
  <si>
    <t>Especificações</t>
  </si>
  <si>
    <t>Unidade Medida</t>
  </si>
  <si>
    <r>
      <t>SERVIÇO TELEFÔNICO COMUTADO FIXO-FIXO</t>
    </r>
    <r>
      <rPr>
        <sz val="11"/>
        <color rgb="FF000000"/>
        <rFont val="Calibri"/>
        <family val="2"/>
      </rPr>
      <t> na modalidade Local via, assim entendidas as ligações oriundas da Área Local para telefones fixos nesta mesma área. (LOCAL-FF)</t>
    </r>
  </si>
  <si>
    <t>Minuto</t>
  </si>
  <si>
    <r>
      <t>SERVIÇO TELEFÔNICO COMUTADO FIXO-MÓVEL INTRAOPERADORA</t>
    </r>
    <r>
      <rPr>
        <sz val="11"/>
        <color rgb="FF000000"/>
        <rFont val="Calibri"/>
        <family val="2"/>
      </rPr>
      <t> na modalidade Local, assim entendidas as ligações oriundas da Área Local para telefones móveis da mesma operadora nesta mesma área. (LOCAL-FM-IO)</t>
    </r>
  </si>
  <si>
    <r>
      <t>SERVIÇO TELEFÔNICO COMUTADO FIXO-MÓVEL EXTRAOPERADORA</t>
    </r>
    <r>
      <rPr>
        <sz val="11"/>
        <color rgb="FF000000"/>
        <rFont val="Calibri"/>
        <family val="2"/>
      </rPr>
      <t> na modalidade Local, assim entendidas as ligações oriundas da Área Local para telefones móveis de outra operadora nesta mesma área. (LOCAL-FM-EO)</t>
    </r>
  </si>
  <si>
    <r>
      <t>SERVIÇO TELEFÔNICO COMUTADO FIXO-FIXO NA MODALIDADE LONGA DISTÂNCIA NACIONAL</t>
    </r>
    <r>
      <rPr>
        <sz val="11"/>
        <color rgb="FF000000"/>
        <rFont val="Calibri"/>
        <family val="2"/>
      </rPr>
      <t> (todos os Degraus) que abrange as ligações originadas em telefones fixos da Área local e destinadas a telefones fixos para qualquer operadora em áreas com Código Nacional diferente da área Local, em todo o país (LDNFFQO)</t>
    </r>
  </si>
  <si>
    <r>
      <t>SERVIÇO TELEFÔNICO COMUTADO FIXO-MÓVEL INTRAOPERADORA NA MODALIDADE LONGA DISTÂNCIA NACIONAL</t>
    </r>
    <r>
      <rPr>
        <sz val="11"/>
        <color rgb="FF000000"/>
        <rFont val="Calibri"/>
        <family val="2"/>
      </rPr>
      <t>, que abrange as ligações originadas em telefones fixos da Área Local e destinadas a telefones móveis da mesma operadora com Código Nacional diferente da área Local, em todo o país (LDN-FMIO)</t>
    </r>
  </si>
  <si>
    <r>
      <t>SERVIÇO TELEFÔNICO COMUATDO FIXO-MÓVEL EXTRAOPERADORA NA MODALIDADE LONGA DISTÂNCIA NACIONAL</t>
    </r>
    <r>
      <rPr>
        <sz val="11"/>
        <color rgb="FF000000"/>
        <rFont val="Calibri"/>
        <family val="2"/>
      </rPr>
      <t>, que abrange as ligações originadas em telefones fixos da Área Local e destinadas a telefones móveis de outra operadora com Código Nacional diferente da área Local, em todo o país (LDN-FMEO)</t>
    </r>
  </si>
  <si>
    <t>ITENS</t>
  </si>
  <si>
    <t>Quantidade Mensal Estimada</t>
  </si>
  <si>
    <t>Quantidade Anual Estimada</t>
  </si>
  <si>
    <t>PREENCHER A PLANILHA ABAIXO SEPARADAMENTE PARA CADA NÚMERO DE TELEFONE A SER CONTRATADO (SEJA PABX OU LINHA DIRETA)</t>
  </si>
  <si>
    <t>Superintendencia Regional do Trabalho em Sergipe</t>
  </si>
  <si>
    <t>23.612.685/0025-08</t>
  </si>
  <si>
    <t>OI</t>
  </si>
  <si>
    <t>(79) 3211-2313</t>
  </si>
  <si>
    <t>(79) 3211-2425</t>
  </si>
  <si>
    <t>(79) 3214-2751</t>
  </si>
  <si>
    <t>(79) 3431-2825</t>
  </si>
  <si>
    <t>(79) 3522-1016</t>
  </si>
  <si>
    <t>(79) 3631-2738</t>
  </si>
  <si>
    <t>UNIDADE: SRTb/SE</t>
  </si>
  <si>
    <t>NUMERO DO TELEFONE: 3631-2738 (Lagarto)</t>
  </si>
  <si>
    <t>ENDEREÇO: Rua Hipolito Santos, 96</t>
  </si>
  <si>
    <t>NUMERO DO TELEFONE: 3522-1016</t>
  </si>
  <si>
    <t>150 franquia</t>
  </si>
  <si>
    <t>ENDEREÇO: Rua raimundo Costa Carvalho, 150</t>
  </si>
  <si>
    <t>NUMERO DO TELEFONE: 3431-2825</t>
  </si>
  <si>
    <t>ENDEREÇO: Av. Otoniel Dórea, 455</t>
  </si>
  <si>
    <t>NUMERO DO TELEFONE: 3214-2751</t>
  </si>
  <si>
    <t>ENDEREÇO: Rua Pacatuba, 161</t>
  </si>
  <si>
    <t>NUMERO DO TELEFONE: 3211-2425</t>
  </si>
  <si>
    <t>ENDEREÇO: Rua Itabaianinha, 164</t>
  </si>
  <si>
    <t>NUMERO DO TELEFONE: 3211-2313</t>
  </si>
  <si>
    <t>ENDEREÇO: Rua Pacatuba, 171</t>
  </si>
  <si>
    <t>Rua Hipolito Santos, 96</t>
  </si>
  <si>
    <t>Rua Raimundo Costa Carvalho, 150</t>
  </si>
  <si>
    <t>Rua Otoniel Dorea, 455</t>
  </si>
  <si>
    <t>Rua Pacatuba, 161</t>
  </si>
  <si>
    <t>Rua Itabaianinha, 164</t>
  </si>
  <si>
    <t>CATSER</t>
  </si>
  <si>
    <t>valor unitário</t>
  </si>
  <si>
    <t>valor mensal</t>
  </si>
  <si>
    <t>valor anual</t>
  </si>
  <si>
    <t>ASSINATURA</t>
  </si>
  <si>
    <t>TOTAL DO GRUPO</t>
  </si>
  <si>
    <t>TOTAL</t>
  </si>
  <si>
    <t>NUMERO DO TELEFONE: 3522-1016 (Estancia)</t>
  </si>
  <si>
    <t>NUMERO DO TELEFONE: 3431-2825 (Itabaiana)</t>
  </si>
  <si>
    <t>NUMERO DO TELEFONE: 3214-2751 (Estacionamento)</t>
  </si>
  <si>
    <t>NUMERO DO  TELEFONE: 3211-2425 (Anexo)</t>
  </si>
  <si>
    <t>NUMERO DO TELEFONE: 3211-2313 (SEDE)</t>
  </si>
  <si>
    <t>Quantidade SEMESTRE Estimada</t>
  </si>
  <si>
    <r>
      <t>SERVIÇO TELEFÔNICO COMUTADO FIXO-MÓVEL EXTRAOPERADORA NA MODALIDADE LONGA DISTÂNCIA NACIONAL</t>
    </r>
    <r>
      <rPr>
        <sz val="11"/>
        <color rgb="FF000000"/>
        <rFont val="Calibri"/>
        <family val="2"/>
      </rPr>
      <t>, que abrange as ligações originadas em telefones fixos da Área Local e destinadas a telefones móveis de outra operadora com Código Nacional diferente da área Local, em todo o país (LDN-FMEO)</t>
    </r>
  </si>
  <si>
    <t>Assinatura de Linha Analógica</t>
  </si>
  <si>
    <t>LINHAS DIRETAS ANALÓGICAS</t>
  </si>
  <si>
    <t>Estância/SE</t>
  </si>
  <si>
    <t>Lagarto/SE</t>
  </si>
  <si>
    <t>Itabaiana/SE</t>
  </si>
  <si>
    <t>Aracaju/SE</t>
  </si>
  <si>
    <t>Agência Regional do Trabalho na Cidade de Estância/SE</t>
  </si>
  <si>
    <t>Agência Regional do Trabalho na Cidade de Lagarto/SE</t>
  </si>
  <si>
    <t>Agência Regional do Trabalho na Cidade de Itabaiana/SE</t>
  </si>
  <si>
    <t>Rua Pacatuba, 171</t>
  </si>
  <si>
    <t>ITEM</t>
  </si>
  <si>
    <t>ESPECIFICAÇÃO</t>
  </si>
  <si>
    <t>UNIDADE DE MEDIDA</t>
  </si>
  <si>
    <t>QUANTIDADE</t>
  </si>
  <si>
    <t>VALOR UNITÁRIO</t>
  </si>
  <si>
    <t>Mês</t>
  </si>
  <si>
    <t>SERVIÇO TELEFÔNICO FIXO - LINHAS DIRETAS NÃO RESIDENCIAIS com serviço de minutagem  (fixo-fixo e fixo móvel), nas modalidades Local e Longa Distância Nacional (LDN), com instalação/portabilidade e assinaturas, a serem executados de forma contínua para atender as necessidades da Superintendência Regional de Administração no Estado de Sergipe e Unidades Parceiras.</t>
  </si>
  <si>
    <r>
      <t>VALOR TOTAL</t>
    </r>
    <r>
      <rPr>
        <sz val="12"/>
        <rFont val="Arial"/>
        <family val="2"/>
      </rPr>
      <t> </t>
    </r>
  </si>
  <si>
    <t>As informações desta planilha serão geradas automaticamente após o preenchimento da planilha de formação de custos</t>
  </si>
  <si>
    <t>OS custos unitários/totais da planilha de custos deverão ser infériores aos da planilha de referência.</t>
  </si>
  <si>
    <t>Deverão ser prenchidos somente os valores unitários desta planilha, após o preenchimento o valor total irá automaticamente para o resumo da proposta.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</si>
</sst>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[Red]\(&quot;R$ &quot;#,##0.00\)"/>
    <numFmt numFmtId="166" formatCode="_-&quot;R$&quot;\ * #,##0.0000_-;\-&quot;R$&quot;\ * #,##0.0000_-;_-&quot;R$&quot;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i/>
      <sz val="10"/>
      <color rgb="FF000000"/>
      <name val="Arial"/>
      <family val="2"/>
    </font>
    <font>
      <b/>
      <i/>
      <sz val="12"/>
      <color theme="1"/>
      <name val="Arial"/>
      <family val="2"/>
    </font>
    <font>
      <i/>
      <sz val="10"/>
      <color rgb="FF00008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6">
    <xf numFmtId="0" fontId="0" fillId="0" borderId="0"/>
    <xf numFmtId="0" fontId="2" fillId="0" borderId="0"/>
    <xf numFmtId="44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4" fillId="2" borderId="0" xfId="3" applyFont="1" applyFill="1"/>
    <xf numFmtId="0" fontId="6" fillId="2" borderId="0" xfId="3" applyFont="1" applyFill="1"/>
    <xf numFmtId="0" fontId="4" fillId="2" borderId="1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4" fillId="0" borderId="1" xfId="3" applyFont="1" applyBorder="1" applyAlignment="1">
      <alignment horizontal="center" vertical="top" wrapText="1"/>
    </xf>
    <xf numFmtId="0" fontId="6" fillId="2" borderId="0" xfId="3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4" fillId="2" borderId="0" xfId="3" applyFont="1" applyFill="1" applyAlignment="1">
      <alignment horizontal="left" vertical="top" wrapText="1"/>
    </xf>
    <xf numFmtId="0" fontId="0" fillId="2" borderId="0" xfId="0" applyFill="1"/>
    <xf numFmtId="0" fontId="10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9" fillId="0" borderId="0" xfId="0" applyFont="1"/>
    <xf numFmtId="43" fontId="6" fillId="3" borderId="1" xfId="24" applyFont="1" applyFill="1" applyBorder="1" applyAlignment="1">
      <alignment vertical="center"/>
    </xf>
    <xf numFmtId="0" fontId="10" fillId="3" borderId="1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166" fontId="0" fillId="0" borderId="0" xfId="25" applyNumberFormat="1" applyFont="1"/>
    <xf numFmtId="166" fontId="0" fillId="3" borderId="1" xfId="25" applyNumberFormat="1" applyFont="1" applyFill="1" applyBorder="1"/>
    <xf numFmtId="0" fontId="10" fillId="3" borderId="12" xfId="0" applyFont="1" applyFill="1" applyBorder="1" applyAlignment="1">
      <alignment horizontal="justify" vertical="center" wrapText="1"/>
    </xf>
    <xf numFmtId="166" fontId="10" fillId="3" borderId="12" xfId="25" applyNumberFormat="1" applyFont="1" applyFill="1" applyBorder="1" applyAlignment="1">
      <alignment horizontal="justify" vertical="center" wrapText="1"/>
    </xf>
    <xf numFmtId="3" fontId="3" fillId="3" borderId="11" xfId="0" applyNumberFormat="1" applyFont="1" applyFill="1" applyBorder="1" applyAlignment="1">
      <alignment horizontal="justify" vertical="center" wrapText="1"/>
    </xf>
    <xf numFmtId="166" fontId="3" fillId="3" borderId="11" xfId="25" applyNumberFormat="1" applyFont="1" applyFill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0" borderId="0" xfId="0" applyProtection="1"/>
    <xf numFmtId="0" fontId="17" fillId="0" borderId="14" xfId="0" applyFont="1" applyBorder="1" applyAlignment="1" applyProtection="1">
      <alignment horizontal="center" vertical="center" wrapText="1"/>
    </xf>
    <xf numFmtId="0" fontId="17" fillId="0" borderId="15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17" fillId="0" borderId="16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7" xfId="0" applyFont="1" applyBorder="1" applyAlignment="1" applyProtection="1">
      <alignment horizontal="center" vertical="center" wrapText="1"/>
    </xf>
    <xf numFmtId="44" fontId="2" fillId="0" borderId="17" xfId="0" applyNumberFormat="1" applyFont="1" applyBorder="1" applyAlignment="1" applyProtection="1">
      <alignment horizontal="center" vertical="center" wrapText="1"/>
    </xf>
    <xf numFmtId="8" fontId="2" fillId="0" borderId="17" xfId="0" applyNumberFormat="1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8" fontId="0" fillId="0" borderId="0" xfId="0" applyNumberFormat="1" applyProtection="1"/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1" fontId="9" fillId="0" borderId="0" xfId="0" applyNumberFormat="1" applyFont="1" applyProtection="1"/>
    <xf numFmtId="166" fontId="3" fillId="3" borderId="13" xfId="25" applyNumberFormat="1" applyFont="1" applyFill="1" applyBorder="1" applyAlignment="1">
      <alignment horizontal="justify" vertical="center" wrapText="1"/>
    </xf>
    <xf numFmtId="0" fontId="9" fillId="0" borderId="0" xfId="0" applyFont="1" applyProtection="1"/>
    <xf numFmtId="166" fontId="3" fillId="4" borderId="11" xfId="25" applyNumberFormat="1" applyFont="1" applyFill="1" applyBorder="1" applyAlignment="1" applyProtection="1">
      <alignment horizontal="justify" vertical="center" wrapText="1"/>
      <protection locked="0"/>
    </xf>
    <xf numFmtId="166" fontId="3" fillId="4" borderId="13" xfId="25" applyNumberFormat="1" applyFont="1" applyFill="1" applyBorder="1" applyAlignment="1" applyProtection="1">
      <alignment horizontal="justify" vertical="center" wrapText="1"/>
      <protection locked="0"/>
    </xf>
    <xf numFmtId="0" fontId="9" fillId="3" borderId="7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6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0" fontId="6" fillId="2" borderId="0" xfId="3" applyFont="1" applyFill="1" applyAlignment="1">
      <alignment horizontal="center" vertical="center" wrapText="1"/>
    </xf>
    <xf numFmtId="0" fontId="6" fillId="3" borderId="7" xfId="3" applyFont="1" applyFill="1" applyBorder="1" applyAlignment="1">
      <alignment horizontal="center" vertical="center" wrapText="1"/>
    </xf>
    <xf numFmtId="0" fontId="6" fillId="3" borderId="8" xfId="3" applyFont="1" applyFill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center" vertical="center" wrapText="1"/>
    </xf>
    <xf numFmtId="0" fontId="6" fillId="3" borderId="10" xfId="3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</cellXfs>
  <cellStyles count="26">
    <cellStyle name="% 2" xfId="1" xr:uid="{00000000-0005-0000-0000-000000000000}"/>
    <cellStyle name="Moeda" xfId="25" builtinId="4"/>
    <cellStyle name="Moeda 2" xfId="2" xr:uid="{00000000-0005-0000-0000-000002000000}"/>
    <cellStyle name="Moeda 3" xfId="21" xr:uid="{00000000-0005-0000-0000-000003000000}"/>
    <cellStyle name="Moeda 4" xfId="22" xr:uid="{00000000-0005-0000-0000-000004000000}"/>
    <cellStyle name="Normal" xfId="0" builtinId="0"/>
    <cellStyle name="Normal 15" xfId="3" xr:uid="{00000000-0005-0000-0000-000006000000}"/>
    <cellStyle name="Normal 2" xfId="4" xr:uid="{00000000-0005-0000-0000-000007000000}"/>
    <cellStyle name="Normal 2 2" xfId="5" xr:uid="{00000000-0005-0000-0000-000008000000}"/>
    <cellStyle name="Normal 3" xfId="6" xr:uid="{00000000-0005-0000-0000-000009000000}"/>
    <cellStyle name="Normal 3 2" xfId="7" xr:uid="{00000000-0005-0000-0000-00000A000000}"/>
    <cellStyle name="Normal 4" xfId="8" xr:uid="{00000000-0005-0000-0000-00000B000000}"/>
    <cellStyle name="Normal 7" xfId="9" xr:uid="{00000000-0005-0000-0000-00000C000000}"/>
    <cellStyle name="Normal 9" xfId="10" xr:uid="{00000000-0005-0000-0000-00000D000000}"/>
    <cellStyle name="Porcentagem 2" xfId="11" xr:uid="{00000000-0005-0000-0000-00000E000000}"/>
    <cellStyle name="Porcentagem 2 2" xfId="12" xr:uid="{00000000-0005-0000-0000-00000F000000}"/>
    <cellStyle name="Porcentagem 4" xfId="13" xr:uid="{00000000-0005-0000-0000-000010000000}"/>
    <cellStyle name="Separador de milhares 2 2 2" xfId="14" xr:uid="{00000000-0005-0000-0000-000011000000}"/>
    <cellStyle name="Separador de milhares 2 2 2 2" xfId="15" xr:uid="{00000000-0005-0000-0000-000012000000}"/>
    <cellStyle name="Separador de milhares 4 3" xfId="16" xr:uid="{00000000-0005-0000-0000-000013000000}"/>
    <cellStyle name="Separador de milhares 5" xfId="17" xr:uid="{00000000-0005-0000-0000-000014000000}"/>
    <cellStyle name="Vírgula" xfId="24" builtinId="3"/>
    <cellStyle name="Vírgula 2" xfId="19" xr:uid="{00000000-0005-0000-0000-000015000000}"/>
    <cellStyle name="Vírgula 3" xfId="20" xr:uid="{00000000-0005-0000-0000-000016000000}"/>
    <cellStyle name="Vírgula 4" xfId="18" xr:uid="{00000000-0005-0000-0000-000017000000}"/>
    <cellStyle name="Vírgula 5" xfId="2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98D98-46F7-41A7-9280-8310C47D1883}">
  <dimension ref="A4:G11"/>
  <sheetViews>
    <sheetView topLeftCell="A4" workbookViewId="0">
      <selection activeCell="E6" sqref="E6"/>
    </sheetView>
  </sheetViews>
  <sheetFormatPr defaultRowHeight="14.5" x14ac:dyDescent="0.35"/>
  <cols>
    <col min="1" max="1" width="5.453125" style="36" bestFit="1" customWidth="1"/>
    <col min="2" max="2" width="53.81640625" style="36" customWidth="1"/>
    <col min="3" max="3" width="9.26953125" style="36" customWidth="1"/>
    <col min="4" max="4" width="10.54296875" style="36" customWidth="1"/>
    <col min="5" max="5" width="12.81640625" style="36" customWidth="1"/>
    <col min="6" max="6" width="12.1796875" style="36" bestFit="1" customWidth="1"/>
    <col min="7" max="7" width="12" style="36" bestFit="1" customWidth="1"/>
    <col min="8" max="16384" width="8.7265625" style="36"/>
  </cols>
  <sheetData>
    <row r="4" spans="1:7" ht="15" thickBot="1" x14ac:dyDescent="0.4"/>
    <row r="5" spans="1:7" s="39" customFormat="1" ht="39.5" thickBot="1" x14ac:dyDescent="0.4">
      <c r="A5" s="37" t="s">
        <v>76</v>
      </c>
      <c r="B5" s="38" t="s">
        <v>77</v>
      </c>
      <c r="C5" s="38" t="s">
        <v>52</v>
      </c>
      <c r="D5" s="38" t="s">
        <v>78</v>
      </c>
      <c r="E5" s="38" t="s">
        <v>79</v>
      </c>
      <c r="F5" s="38" t="s">
        <v>80</v>
      </c>
      <c r="G5" s="38" t="s">
        <v>83</v>
      </c>
    </row>
    <row r="6" spans="1:7" s="39" customFormat="1" ht="88" thickBot="1" x14ac:dyDescent="0.4">
      <c r="A6" s="40">
        <v>1</v>
      </c>
      <c r="B6" s="41" t="s">
        <v>82</v>
      </c>
      <c r="C6" s="42">
        <v>26182</v>
      </c>
      <c r="D6" s="42" t="s">
        <v>81</v>
      </c>
      <c r="E6" s="42">
        <v>6</v>
      </c>
      <c r="F6" s="43">
        <f>'Formação de custos'!H13</f>
        <v>0</v>
      </c>
      <c r="G6" s="44">
        <f>E6*F6</f>
        <v>0</v>
      </c>
    </row>
    <row r="7" spans="1:7" x14ac:dyDescent="0.35">
      <c r="A7" s="45"/>
      <c r="G7" s="46"/>
    </row>
    <row r="8" spans="1:7" x14ac:dyDescent="0.35">
      <c r="A8" s="47"/>
      <c r="B8" s="51" t="s">
        <v>84</v>
      </c>
    </row>
    <row r="9" spans="1:7" ht="15.5" x14ac:dyDescent="0.35">
      <c r="A9" s="48"/>
      <c r="B9" s="53" t="s">
        <v>85</v>
      </c>
    </row>
    <row r="10" spans="1:7" x14ac:dyDescent="0.35">
      <c r="A10" s="49"/>
    </row>
    <row r="11" spans="1:7" x14ac:dyDescent="0.35">
      <c r="A11" s="50"/>
    </row>
  </sheetData>
  <sheetProtection algorithmName="SHA-512" hashValue="n+WCA5oFmPqLKcAnleiaLgy3qMtR5h+ZewIqJtngQoMnnCTp8v5iJSXCr5oVGTHtO7q4iVaHURzH3bakgSZtDw==" saltValue="VRyhGvIP4OGqFRqVUcrJx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2454-3790-4EF9-8376-AD9E1E430C5F}">
  <dimension ref="A2:U18"/>
  <sheetViews>
    <sheetView tabSelected="1" zoomScale="85" zoomScaleNormal="85" workbookViewId="0">
      <selection activeCell="G6" sqref="G6"/>
    </sheetView>
  </sheetViews>
  <sheetFormatPr defaultColWidth="9.1796875" defaultRowHeight="14.5" x14ac:dyDescent="0.35"/>
  <cols>
    <col min="1" max="1" width="6.7265625" customWidth="1"/>
    <col min="2" max="2" width="52.81640625" customWidth="1"/>
    <col min="3" max="3" width="11.453125" customWidth="1"/>
    <col min="4" max="4" width="7.90625" customWidth="1"/>
    <col min="5" max="5" width="11.453125" customWidth="1"/>
    <col min="6" max="6" width="11.54296875" customWidth="1"/>
    <col min="7" max="7" width="13.453125" style="25" customWidth="1"/>
    <col min="8" max="9" width="15.26953125" style="25" customWidth="1"/>
    <col min="10" max="10" width="17.81640625" customWidth="1"/>
    <col min="11" max="11" width="11.81640625" customWidth="1"/>
    <col min="12" max="12" width="18.26953125" customWidth="1"/>
    <col min="13" max="13" width="9.453125" customWidth="1"/>
    <col min="14" max="14" width="14.54296875" customWidth="1"/>
    <col min="15" max="15" width="12.1796875" customWidth="1"/>
    <col min="16" max="16" width="12.7265625" customWidth="1"/>
    <col min="17" max="17" width="16.1796875" customWidth="1"/>
    <col min="18" max="18" width="17.26953125" customWidth="1"/>
    <col min="19" max="19" width="16.54296875" customWidth="1"/>
    <col min="20" max="20" width="12.81640625" customWidth="1"/>
    <col min="21" max="21" width="11.81640625" customWidth="1"/>
  </cols>
  <sheetData>
    <row r="2" spans="1:21" x14ac:dyDescent="0.35">
      <c r="A2" s="16"/>
      <c r="B2" s="16"/>
    </row>
    <row r="3" spans="1:21" ht="14.5" customHeight="1" x14ac:dyDescent="0.35">
      <c r="A3" s="61" t="s">
        <v>67</v>
      </c>
      <c r="B3" s="62"/>
      <c r="C3" s="62"/>
      <c r="D3" s="63"/>
      <c r="E3" s="67" t="s">
        <v>58</v>
      </c>
      <c r="F3" s="68"/>
      <c r="G3" s="68"/>
      <c r="H3" s="68"/>
      <c r="I3" s="69"/>
      <c r="J3" s="56" t="s">
        <v>34</v>
      </c>
      <c r="K3" s="57"/>
      <c r="L3" s="56" t="s">
        <v>59</v>
      </c>
      <c r="M3" s="57"/>
      <c r="N3" s="61" t="s">
        <v>60</v>
      </c>
      <c r="O3" s="63"/>
      <c r="P3" s="56" t="s">
        <v>61</v>
      </c>
      <c r="Q3" s="57"/>
      <c r="R3" s="56" t="s">
        <v>62</v>
      </c>
      <c r="S3" s="57"/>
      <c r="T3" s="56" t="s">
        <v>63</v>
      </c>
      <c r="U3" s="57"/>
    </row>
    <row r="4" spans="1:21" x14ac:dyDescent="0.35">
      <c r="A4" s="64"/>
      <c r="B4" s="65"/>
      <c r="C4" s="65"/>
      <c r="D4" s="66"/>
      <c r="E4" s="70"/>
      <c r="F4" s="71"/>
      <c r="G4" s="71"/>
      <c r="H4" s="71"/>
      <c r="I4" s="72"/>
      <c r="J4" s="58"/>
      <c r="K4" s="59"/>
      <c r="L4" s="58"/>
      <c r="M4" s="59"/>
      <c r="N4" s="64"/>
      <c r="O4" s="66"/>
      <c r="P4" s="58"/>
      <c r="Q4" s="59"/>
      <c r="R4" s="58"/>
      <c r="S4" s="59"/>
      <c r="T4" s="58"/>
      <c r="U4" s="59"/>
    </row>
    <row r="5" spans="1:21" ht="58" x14ac:dyDescent="0.35">
      <c r="A5" s="27" t="s">
        <v>20</v>
      </c>
      <c r="B5" s="27" t="s">
        <v>11</v>
      </c>
      <c r="C5" s="27" t="s">
        <v>12</v>
      </c>
      <c r="D5" s="27" t="s">
        <v>52</v>
      </c>
      <c r="E5" s="27" t="s">
        <v>21</v>
      </c>
      <c r="F5" s="27" t="s">
        <v>64</v>
      </c>
      <c r="G5" s="28" t="s">
        <v>53</v>
      </c>
      <c r="H5" s="28" t="s">
        <v>54</v>
      </c>
      <c r="I5" s="28" t="s">
        <v>55</v>
      </c>
      <c r="J5" s="27" t="s">
        <v>21</v>
      </c>
      <c r="K5" s="27" t="s">
        <v>64</v>
      </c>
      <c r="L5" s="27" t="s">
        <v>21</v>
      </c>
      <c r="M5" s="27" t="s">
        <v>64</v>
      </c>
      <c r="N5" s="27" t="s">
        <v>21</v>
      </c>
      <c r="O5" s="27" t="s">
        <v>64</v>
      </c>
      <c r="P5" s="27" t="s">
        <v>21</v>
      </c>
      <c r="Q5" s="27" t="s">
        <v>64</v>
      </c>
      <c r="R5" s="27" t="s">
        <v>21</v>
      </c>
      <c r="S5" s="27" t="s">
        <v>64</v>
      </c>
      <c r="T5" s="27" t="s">
        <v>21</v>
      </c>
      <c r="U5" s="27" t="s">
        <v>64</v>
      </c>
    </row>
    <row r="6" spans="1:21" ht="43.5" x14ac:dyDescent="0.35">
      <c r="A6" s="15">
        <v>1</v>
      </c>
      <c r="B6" s="14" t="s">
        <v>13</v>
      </c>
      <c r="C6" s="15" t="s">
        <v>14</v>
      </c>
      <c r="D6" s="15">
        <v>26115</v>
      </c>
      <c r="E6" s="29">
        <f>J6+L6+N6+P6+T6+R6</f>
        <v>900</v>
      </c>
      <c r="F6" s="29">
        <f>E6*6</f>
        <v>5400</v>
      </c>
      <c r="G6" s="54">
        <v>0</v>
      </c>
      <c r="H6" s="30">
        <f>G6*E6</f>
        <v>0</v>
      </c>
      <c r="I6" s="30">
        <f>G6*F6</f>
        <v>0</v>
      </c>
      <c r="J6" s="19">
        <v>150</v>
      </c>
      <c r="K6" s="20">
        <f>J6*6</f>
        <v>900</v>
      </c>
      <c r="L6" s="19">
        <v>150</v>
      </c>
      <c r="M6" s="20">
        <f t="shared" ref="K6:M12" si="0">L6*6</f>
        <v>900</v>
      </c>
      <c r="N6" s="19">
        <v>150</v>
      </c>
      <c r="O6" s="20">
        <f t="shared" ref="O6:S12" si="1">N6*6</f>
        <v>900</v>
      </c>
      <c r="P6" s="19">
        <v>150</v>
      </c>
      <c r="Q6" s="20">
        <f t="shared" si="1"/>
        <v>900</v>
      </c>
      <c r="R6" s="19">
        <v>150</v>
      </c>
      <c r="S6" s="20">
        <f t="shared" si="1"/>
        <v>900</v>
      </c>
      <c r="T6" s="19">
        <v>150</v>
      </c>
      <c r="U6" s="20">
        <f t="shared" ref="U6:U12" si="2">T6*6</f>
        <v>900</v>
      </c>
    </row>
    <row r="7" spans="1:21" ht="58" x14ac:dyDescent="0.35">
      <c r="A7" s="15">
        <v>2</v>
      </c>
      <c r="B7" s="14" t="s">
        <v>15</v>
      </c>
      <c r="C7" s="15" t="s">
        <v>14</v>
      </c>
      <c r="D7" s="15">
        <v>26123</v>
      </c>
      <c r="E7" s="29">
        <f t="shared" ref="E7:E12" si="3">J7+L7+N7+P7+T7+R7</f>
        <v>660</v>
      </c>
      <c r="F7" s="29">
        <f t="shared" ref="F7:F12" si="4">E7*6</f>
        <v>3960</v>
      </c>
      <c r="G7" s="54">
        <v>0</v>
      </c>
      <c r="H7" s="30">
        <f>G7*E7</f>
        <v>0</v>
      </c>
      <c r="I7" s="30">
        <f>G7*F7</f>
        <v>0</v>
      </c>
      <c r="J7" s="19">
        <v>110</v>
      </c>
      <c r="K7" s="20">
        <f t="shared" si="0"/>
        <v>660</v>
      </c>
      <c r="L7" s="19">
        <v>110</v>
      </c>
      <c r="M7" s="20">
        <f t="shared" si="0"/>
        <v>660</v>
      </c>
      <c r="N7" s="19">
        <v>110</v>
      </c>
      <c r="O7" s="20">
        <f t="shared" si="1"/>
        <v>660</v>
      </c>
      <c r="P7" s="19">
        <v>110</v>
      </c>
      <c r="Q7" s="20">
        <f t="shared" si="1"/>
        <v>660</v>
      </c>
      <c r="R7" s="19">
        <v>110</v>
      </c>
      <c r="S7" s="20">
        <f t="shared" si="1"/>
        <v>660</v>
      </c>
      <c r="T7" s="19">
        <v>110</v>
      </c>
      <c r="U7" s="20">
        <f t="shared" si="2"/>
        <v>660</v>
      </c>
    </row>
    <row r="8" spans="1:21" ht="58" x14ac:dyDescent="0.35">
      <c r="A8" s="15">
        <v>3</v>
      </c>
      <c r="B8" s="14" t="s">
        <v>16</v>
      </c>
      <c r="C8" s="15" t="s">
        <v>14</v>
      </c>
      <c r="D8" s="15">
        <v>26123</v>
      </c>
      <c r="E8" s="29">
        <f t="shared" si="3"/>
        <v>180</v>
      </c>
      <c r="F8" s="29">
        <f t="shared" si="4"/>
        <v>1080</v>
      </c>
      <c r="G8" s="54">
        <v>0</v>
      </c>
      <c r="H8" s="30">
        <f>G8*E8</f>
        <v>0</v>
      </c>
      <c r="I8" s="30">
        <f>G8*F8</f>
        <v>0</v>
      </c>
      <c r="J8" s="19">
        <v>30</v>
      </c>
      <c r="K8" s="20">
        <f t="shared" si="0"/>
        <v>180</v>
      </c>
      <c r="L8" s="19">
        <v>30</v>
      </c>
      <c r="M8" s="20">
        <f t="shared" si="0"/>
        <v>180</v>
      </c>
      <c r="N8" s="19">
        <v>30</v>
      </c>
      <c r="O8" s="20">
        <f t="shared" si="1"/>
        <v>180</v>
      </c>
      <c r="P8" s="19">
        <v>30</v>
      </c>
      <c r="Q8" s="20">
        <f t="shared" si="1"/>
        <v>180</v>
      </c>
      <c r="R8" s="19">
        <v>30</v>
      </c>
      <c r="S8" s="20">
        <f t="shared" si="1"/>
        <v>180</v>
      </c>
      <c r="T8" s="19">
        <v>30</v>
      </c>
      <c r="U8" s="20">
        <f t="shared" si="2"/>
        <v>180</v>
      </c>
    </row>
    <row r="9" spans="1:21" ht="87" x14ac:dyDescent="0.35">
      <c r="A9" s="15">
        <v>4</v>
      </c>
      <c r="B9" s="14" t="s">
        <v>17</v>
      </c>
      <c r="C9" s="15" t="s">
        <v>14</v>
      </c>
      <c r="D9" s="15">
        <v>26131</v>
      </c>
      <c r="E9" s="29">
        <f t="shared" si="3"/>
        <v>300</v>
      </c>
      <c r="F9" s="29">
        <f t="shared" si="4"/>
        <v>1800</v>
      </c>
      <c r="G9" s="54">
        <v>0</v>
      </c>
      <c r="H9" s="30">
        <f>G9*E9</f>
        <v>0</v>
      </c>
      <c r="I9" s="30">
        <f t="shared" ref="I9:I10" si="5">G9*F9</f>
        <v>0</v>
      </c>
      <c r="J9" s="19">
        <v>50</v>
      </c>
      <c r="K9" s="20">
        <f t="shared" si="0"/>
        <v>300</v>
      </c>
      <c r="L9" s="19">
        <v>50</v>
      </c>
      <c r="M9" s="20">
        <f t="shared" si="0"/>
        <v>300</v>
      </c>
      <c r="N9" s="19">
        <v>50</v>
      </c>
      <c r="O9" s="20">
        <f t="shared" si="1"/>
        <v>300</v>
      </c>
      <c r="P9" s="19">
        <v>50</v>
      </c>
      <c r="Q9" s="20">
        <f t="shared" si="1"/>
        <v>300</v>
      </c>
      <c r="R9" s="19">
        <v>50</v>
      </c>
      <c r="S9" s="20">
        <f t="shared" si="1"/>
        <v>300</v>
      </c>
      <c r="T9" s="19">
        <v>50</v>
      </c>
      <c r="U9" s="20">
        <f t="shared" si="2"/>
        <v>300</v>
      </c>
    </row>
    <row r="10" spans="1:21" ht="87" x14ac:dyDescent="0.35">
      <c r="A10" s="15">
        <v>5</v>
      </c>
      <c r="B10" s="14" t="s">
        <v>18</v>
      </c>
      <c r="C10" s="15" t="s">
        <v>14</v>
      </c>
      <c r="D10" s="15">
        <v>26140</v>
      </c>
      <c r="E10" s="29">
        <f t="shared" si="3"/>
        <v>180</v>
      </c>
      <c r="F10" s="29">
        <f t="shared" si="4"/>
        <v>1080</v>
      </c>
      <c r="G10" s="55">
        <v>0</v>
      </c>
      <c r="H10" s="30">
        <f t="shared" ref="H10:H11" si="6">G10*E10</f>
        <v>0</v>
      </c>
      <c r="I10" s="30">
        <f t="shared" si="5"/>
        <v>0</v>
      </c>
      <c r="J10" s="19">
        <v>30</v>
      </c>
      <c r="K10" s="20">
        <f t="shared" si="0"/>
        <v>180</v>
      </c>
      <c r="L10" s="19">
        <v>30</v>
      </c>
      <c r="M10" s="20">
        <f t="shared" si="0"/>
        <v>180</v>
      </c>
      <c r="N10" s="19">
        <v>30</v>
      </c>
      <c r="O10" s="20">
        <f t="shared" si="1"/>
        <v>180</v>
      </c>
      <c r="P10" s="19">
        <v>30</v>
      </c>
      <c r="Q10" s="20">
        <f t="shared" si="1"/>
        <v>180</v>
      </c>
      <c r="R10" s="19">
        <v>30</v>
      </c>
      <c r="S10" s="20">
        <f t="shared" si="1"/>
        <v>180</v>
      </c>
      <c r="T10" s="19">
        <v>30</v>
      </c>
      <c r="U10" s="20">
        <f t="shared" si="2"/>
        <v>180</v>
      </c>
    </row>
    <row r="11" spans="1:21" ht="87" x14ac:dyDescent="0.35">
      <c r="A11" s="31">
        <v>6</v>
      </c>
      <c r="B11" s="32" t="s">
        <v>65</v>
      </c>
      <c r="C11" s="31" t="s">
        <v>14</v>
      </c>
      <c r="D11" s="15">
        <v>26140</v>
      </c>
      <c r="E11" s="29">
        <f t="shared" si="3"/>
        <v>180</v>
      </c>
      <c r="F11" s="29">
        <f t="shared" si="4"/>
        <v>1080</v>
      </c>
      <c r="G11" s="55">
        <v>0</v>
      </c>
      <c r="H11" s="30">
        <f t="shared" si="6"/>
        <v>0</v>
      </c>
      <c r="I11" s="30">
        <f>G11*F11</f>
        <v>0</v>
      </c>
      <c r="J11" s="33">
        <v>30</v>
      </c>
      <c r="K11" s="20">
        <f t="shared" si="0"/>
        <v>180</v>
      </c>
      <c r="L11" s="33">
        <v>30</v>
      </c>
      <c r="M11" s="20">
        <f t="shared" si="0"/>
        <v>180</v>
      </c>
      <c r="N11" s="33">
        <v>30</v>
      </c>
      <c r="O11" s="20">
        <f t="shared" si="1"/>
        <v>180</v>
      </c>
      <c r="P11" s="33">
        <v>30</v>
      </c>
      <c r="Q11" s="20">
        <f t="shared" si="1"/>
        <v>180</v>
      </c>
      <c r="R11" s="33">
        <v>30</v>
      </c>
      <c r="S11" s="20">
        <f t="shared" si="1"/>
        <v>180</v>
      </c>
      <c r="T11" s="33">
        <v>30</v>
      </c>
      <c r="U11" s="20">
        <f t="shared" si="2"/>
        <v>180</v>
      </c>
    </row>
    <row r="12" spans="1:21" ht="31.5" customHeight="1" x14ac:dyDescent="0.35">
      <c r="A12" s="34">
        <v>7</v>
      </c>
      <c r="B12" s="35" t="s">
        <v>66</v>
      </c>
      <c r="C12" s="34" t="s">
        <v>56</v>
      </c>
      <c r="D12" s="34">
        <v>26182</v>
      </c>
      <c r="E12" s="29">
        <f t="shared" si="3"/>
        <v>6</v>
      </c>
      <c r="F12" s="29">
        <f t="shared" si="4"/>
        <v>36</v>
      </c>
      <c r="G12" s="55">
        <v>0</v>
      </c>
      <c r="H12" s="26">
        <f>G12*E12</f>
        <v>0</v>
      </c>
      <c r="I12" s="26">
        <f>G12*F12</f>
        <v>0</v>
      </c>
      <c r="J12" s="35">
        <v>1</v>
      </c>
      <c r="K12" s="20">
        <f t="shared" si="0"/>
        <v>6</v>
      </c>
      <c r="L12" s="35">
        <v>1</v>
      </c>
      <c r="M12" s="20">
        <f t="shared" si="0"/>
        <v>6</v>
      </c>
      <c r="N12" s="35">
        <v>1</v>
      </c>
      <c r="O12" s="20">
        <f t="shared" si="1"/>
        <v>6</v>
      </c>
      <c r="P12" s="35">
        <v>1</v>
      </c>
      <c r="Q12" s="20">
        <f t="shared" si="1"/>
        <v>6</v>
      </c>
      <c r="R12" s="35">
        <v>1</v>
      </c>
      <c r="S12" s="20">
        <f t="shared" si="1"/>
        <v>6</v>
      </c>
      <c r="T12" s="35">
        <v>1</v>
      </c>
      <c r="U12" s="20">
        <f t="shared" si="2"/>
        <v>6</v>
      </c>
    </row>
    <row r="13" spans="1:21" ht="15" customHeight="1" x14ac:dyDescent="0.35">
      <c r="A13" s="60" t="s">
        <v>57</v>
      </c>
      <c r="B13" s="60"/>
      <c r="C13" s="60"/>
      <c r="D13" s="60"/>
      <c r="E13" s="60"/>
      <c r="F13" s="60"/>
      <c r="G13" s="60"/>
      <c r="H13" s="26">
        <f>SUM(H6:H12)</f>
        <v>0</v>
      </c>
      <c r="I13" s="26">
        <f>SUM(I6:I12)</f>
        <v>0</v>
      </c>
    </row>
    <row r="15" spans="1:21" x14ac:dyDescent="0.35">
      <c r="B15" s="51" t="s">
        <v>86</v>
      </c>
    </row>
    <row r="16" spans="1:21" x14ac:dyDescent="0.35">
      <c r="B16" s="53" t="s">
        <v>85</v>
      </c>
    </row>
    <row r="18" spans="2:2" x14ac:dyDescent="0.35">
      <c r="B18" s="16"/>
    </row>
  </sheetData>
  <sheetProtection algorithmName="SHA-512" hashValue="lcVNhSY5TkijR8KHLgM5/YeISecfz/3KyIS+KBAqKSiQ8Y/9cEiio2RADYurCSAxko6JsM7gUZx1QqAt0lMF0A==" saltValue="s7zqRK4dRi5DuNJS5GTFLQ==" spinCount="100000" sheet="1" objects="1" scenarios="1"/>
  <mergeCells count="9">
    <mergeCell ref="T3:U4"/>
    <mergeCell ref="A13:G13"/>
    <mergeCell ref="A3:D4"/>
    <mergeCell ref="E3:I4"/>
    <mergeCell ref="J3:K4"/>
    <mergeCell ref="L3:M4"/>
    <mergeCell ref="N3:O4"/>
    <mergeCell ref="P3:Q4"/>
    <mergeCell ref="R3:S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44FE-1612-4E87-929B-C9F4DF8FB462}">
  <dimension ref="A2:U13"/>
  <sheetViews>
    <sheetView topLeftCell="A9" zoomScale="85" zoomScaleNormal="85" workbookViewId="0">
      <selection activeCell="F10" sqref="F10"/>
    </sheetView>
  </sheetViews>
  <sheetFormatPr defaultColWidth="9.1796875" defaultRowHeight="14.5" x14ac:dyDescent="0.35"/>
  <cols>
    <col min="1" max="1" width="6.7265625" customWidth="1"/>
    <col min="2" max="2" width="52.81640625" customWidth="1"/>
    <col min="3" max="3" width="11.453125" customWidth="1"/>
    <col min="4" max="4" width="7.90625" customWidth="1"/>
    <col min="5" max="5" width="11.453125" customWidth="1"/>
    <col min="6" max="6" width="11.54296875" customWidth="1"/>
    <col min="7" max="7" width="13.453125" style="25" customWidth="1"/>
    <col min="8" max="9" width="15.26953125" style="25" customWidth="1"/>
    <col min="10" max="10" width="17.81640625" customWidth="1"/>
    <col min="11" max="11" width="11.81640625" customWidth="1"/>
    <col min="12" max="12" width="18.26953125" customWidth="1"/>
    <col min="13" max="13" width="9.453125" customWidth="1"/>
    <col min="14" max="14" width="14.54296875" customWidth="1"/>
    <col min="15" max="15" width="12.1796875" customWidth="1"/>
    <col min="16" max="16" width="12.7265625" customWidth="1"/>
    <col min="17" max="17" width="16.1796875" customWidth="1"/>
    <col min="18" max="18" width="17.26953125" customWidth="1"/>
    <col min="19" max="19" width="16.54296875" customWidth="1"/>
    <col min="20" max="20" width="12.81640625" customWidth="1"/>
    <col min="21" max="21" width="11.81640625" customWidth="1"/>
  </cols>
  <sheetData>
    <row r="2" spans="1:21" x14ac:dyDescent="0.35">
      <c r="A2" s="16"/>
      <c r="B2" s="16"/>
    </row>
    <row r="3" spans="1:21" ht="14.5" customHeight="1" x14ac:dyDescent="0.35">
      <c r="A3" s="61" t="s">
        <v>67</v>
      </c>
      <c r="B3" s="62"/>
      <c r="C3" s="62"/>
      <c r="D3" s="63"/>
      <c r="E3" s="67" t="s">
        <v>58</v>
      </c>
      <c r="F3" s="68"/>
      <c r="G3" s="68"/>
      <c r="H3" s="68"/>
      <c r="I3" s="69"/>
      <c r="J3" s="56" t="s">
        <v>34</v>
      </c>
      <c r="K3" s="57"/>
      <c r="L3" s="56" t="s">
        <v>59</v>
      </c>
      <c r="M3" s="57"/>
      <c r="N3" s="61" t="s">
        <v>60</v>
      </c>
      <c r="O3" s="63"/>
      <c r="P3" s="56" t="s">
        <v>61</v>
      </c>
      <c r="Q3" s="57"/>
      <c r="R3" s="56" t="s">
        <v>62</v>
      </c>
      <c r="S3" s="57"/>
      <c r="T3" s="56" t="s">
        <v>63</v>
      </c>
      <c r="U3" s="57"/>
    </row>
    <row r="4" spans="1:21" x14ac:dyDescent="0.35">
      <c r="A4" s="64"/>
      <c r="B4" s="65"/>
      <c r="C4" s="65"/>
      <c r="D4" s="66"/>
      <c r="E4" s="70"/>
      <c r="F4" s="71"/>
      <c r="G4" s="71"/>
      <c r="H4" s="71"/>
      <c r="I4" s="72"/>
      <c r="J4" s="58"/>
      <c r="K4" s="59"/>
      <c r="L4" s="58"/>
      <c r="M4" s="59"/>
      <c r="N4" s="64"/>
      <c r="O4" s="66"/>
      <c r="P4" s="58"/>
      <c r="Q4" s="59"/>
      <c r="R4" s="58"/>
      <c r="S4" s="59"/>
      <c r="T4" s="58"/>
      <c r="U4" s="59"/>
    </row>
    <row r="5" spans="1:21" ht="58" x14ac:dyDescent="0.35">
      <c r="A5" s="27" t="s">
        <v>20</v>
      </c>
      <c r="B5" s="27" t="s">
        <v>11</v>
      </c>
      <c r="C5" s="27" t="s">
        <v>12</v>
      </c>
      <c r="D5" s="27" t="s">
        <v>52</v>
      </c>
      <c r="E5" s="27" t="s">
        <v>21</v>
      </c>
      <c r="F5" s="27" t="s">
        <v>64</v>
      </c>
      <c r="G5" s="28" t="s">
        <v>53</v>
      </c>
      <c r="H5" s="28" t="s">
        <v>54</v>
      </c>
      <c r="I5" s="28" t="s">
        <v>55</v>
      </c>
      <c r="J5" s="27" t="s">
        <v>21</v>
      </c>
      <c r="K5" s="27" t="s">
        <v>64</v>
      </c>
      <c r="L5" s="27" t="s">
        <v>21</v>
      </c>
      <c r="M5" s="27" t="s">
        <v>64</v>
      </c>
      <c r="N5" s="27" t="s">
        <v>21</v>
      </c>
      <c r="O5" s="27" t="s">
        <v>64</v>
      </c>
      <c r="P5" s="27" t="s">
        <v>21</v>
      </c>
      <c r="Q5" s="27" t="s">
        <v>64</v>
      </c>
      <c r="R5" s="27" t="s">
        <v>21</v>
      </c>
      <c r="S5" s="27" t="s">
        <v>64</v>
      </c>
      <c r="T5" s="27" t="s">
        <v>21</v>
      </c>
      <c r="U5" s="27" t="s">
        <v>64</v>
      </c>
    </row>
    <row r="6" spans="1:21" ht="43.5" x14ac:dyDescent="0.35">
      <c r="A6" s="15">
        <v>1</v>
      </c>
      <c r="B6" s="14" t="s">
        <v>13</v>
      </c>
      <c r="C6" s="15" t="s">
        <v>14</v>
      </c>
      <c r="D6" s="15">
        <v>26115</v>
      </c>
      <c r="E6" s="29">
        <f>J6+L6+N6+P6+T6+R6</f>
        <v>900</v>
      </c>
      <c r="F6" s="29">
        <f>E6*6</f>
        <v>5400</v>
      </c>
      <c r="G6" s="30">
        <v>4.4400000000000002E-2</v>
      </c>
      <c r="H6" s="30">
        <f>G6*E6</f>
        <v>39.96</v>
      </c>
      <c r="I6" s="30">
        <f>G6*F6</f>
        <v>239.76000000000002</v>
      </c>
      <c r="J6" s="19">
        <v>150</v>
      </c>
      <c r="K6" s="20">
        <f>J6*6</f>
        <v>900</v>
      </c>
      <c r="L6" s="19">
        <v>150</v>
      </c>
      <c r="M6" s="20">
        <f t="shared" ref="K6:M12" si="0">L6*6</f>
        <v>900</v>
      </c>
      <c r="N6" s="19">
        <v>150</v>
      </c>
      <c r="O6" s="20">
        <f t="shared" ref="O6:S12" si="1">N6*6</f>
        <v>900</v>
      </c>
      <c r="P6" s="19">
        <v>150</v>
      </c>
      <c r="Q6" s="20">
        <f t="shared" si="1"/>
        <v>900</v>
      </c>
      <c r="R6" s="19">
        <v>150</v>
      </c>
      <c r="S6" s="20">
        <f t="shared" si="1"/>
        <v>900</v>
      </c>
      <c r="T6" s="19">
        <v>150</v>
      </c>
      <c r="U6" s="20">
        <f t="shared" ref="U6:U12" si="2">T6*6</f>
        <v>900</v>
      </c>
    </row>
    <row r="7" spans="1:21" ht="58" x14ac:dyDescent="0.35">
      <c r="A7" s="15">
        <v>2</v>
      </c>
      <c r="B7" s="14" t="s">
        <v>15</v>
      </c>
      <c r="C7" s="15" t="s">
        <v>14</v>
      </c>
      <c r="D7" s="15">
        <v>26123</v>
      </c>
      <c r="E7" s="29">
        <f t="shared" ref="E7:E12" si="3">J7+L7+N7+P7+T7+R7</f>
        <v>660</v>
      </c>
      <c r="F7" s="29">
        <f t="shared" ref="F7:F12" si="4">E7*6</f>
        <v>3960</v>
      </c>
      <c r="G7" s="30">
        <v>0.1216</v>
      </c>
      <c r="H7" s="30">
        <f>G7*E7</f>
        <v>80.256</v>
      </c>
      <c r="I7" s="30">
        <f>G7*F7</f>
        <v>481.536</v>
      </c>
      <c r="J7" s="19">
        <v>110</v>
      </c>
      <c r="K7" s="20">
        <f t="shared" si="0"/>
        <v>660</v>
      </c>
      <c r="L7" s="19">
        <v>110</v>
      </c>
      <c r="M7" s="20">
        <f t="shared" si="0"/>
        <v>660</v>
      </c>
      <c r="N7" s="19">
        <v>110</v>
      </c>
      <c r="O7" s="20">
        <f t="shared" si="1"/>
        <v>660</v>
      </c>
      <c r="P7" s="19">
        <v>110</v>
      </c>
      <c r="Q7" s="20">
        <f t="shared" si="1"/>
        <v>660</v>
      </c>
      <c r="R7" s="19">
        <v>110</v>
      </c>
      <c r="S7" s="20">
        <f t="shared" si="1"/>
        <v>660</v>
      </c>
      <c r="T7" s="19">
        <v>110</v>
      </c>
      <c r="U7" s="20">
        <f t="shared" si="2"/>
        <v>660</v>
      </c>
    </row>
    <row r="8" spans="1:21" ht="58" x14ac:dyDescent="0.35">
      <c r="A8" s="15">
        <v>3</v>
      </c>
      <c r="B8" s="14" t="s">
        <v>16</v>
      </c>
      <c r="C8" s="15" t="s">
        <v>14</v>
      </c>
      <c r="D8" s="15">
        <v>26123</v>
      </c>
      <c r="E8" s="29">
        <f t="shared" si="3"/>
        <v>180</v>
      </c>
      <c r="F8" s="29">
        <f t="shared" si="4"/>
        <v>1080</v>
      </c>
      <c r="G8" s="30">
        <v>0.1216</v>
      </c>
      <c r="H8" s="30">
        <f>G8*E8</f>
        <v>21.888000000000002</v>
      </c>
      <c r="I8" s="30">
        <f>G8*F8</f>
        <v>131.328</v>
      </c>
      <c r="J8" s="19">
        <v>30</v>
      </c>
      <c r="K8" s="20">
        <f t="shared" si="0"/>
        <v>180</v>
      </c>
      <c r="L8" s="19">
        <v>30</v>
      </c>
      <c r="M8" s="20">
        <f t="shared" si="0"/>
        <v>180</v>
      </c>
      <c r="N8" s="19">
        <v>30</v>
      </c>
      <c r="O8" s="20">
        <f t="shared" si="1"/>
        <v>180</v>
      </c>
      <c r="P8" s="19">
        <v>30</v>
      </c>
      <c r="Q8" s="20">
        <f t="shared" si="1"/>
        <v>180</v>
      </c>
      <c r="R8" s="19">
        <v>30</v>
      </c>
      <c r="S8" s="20">
        <f t="shared" si="1"/>
        <v>180</v>
      </c>
      <c r="T8" s="19">
        <v>30</v>
      </c>
      <c r="U8" s="20">
        <f t="shared" si="2"/>
        <v>180</v>
      </c>
    </row>
    <row r="9" spans="1:21" ht="87" x14ac:dyDescent="0.35">
      <c r="A9" s="15">
        <v>4</v>
      </c>
      <c r="B9" s="14" t="s">
        <v>17</v>
      </c>
      <c r="C9" s="15" t="s">
        <v>14</v>
      </c>
      <c r="D9" s="15">
        <v>26131</v>
      </c>
      <c r="E9" s="29">
        <f t="shared" si="3"/>
        <v>300</v>
      </c>
      <c r="F9" s="29">
        <f t="shared" si="4"/>
        <v>1800</v>
      </c>
      <c r="G9" s="30">
        <v>9.8699999999999996E-2</v>
      </c>
      <c r="H9" s="30">
        <f>G9*E9</f>
        <v>29.61</v>
      </c>
      <c r="I9" s="30">
        <f t="shared" ref="I9:I10" si="5">G9*F9</f>
        <v>177.66</v>
      </c>
      <c r="J9" s="19">
        <v>50</v>
      </c>
      <c r="K9" s="20">
        <f t="shared" si="0"/>
        <v>300</v>
      </c>
      <c r="L9" s="19">
        <v>50</v>
      </c>
      <c r="M9" s="20">
        <f t="shared" si="0"/>
        <v>300</v>
      </c>
      <c r="N9" s="19">
        <v>50</v>
      </c>
      <c r="O9" s="20">
        <f t="shared" si="1"/>
        <v>300</v>
      </c>
      <c r="P9" s="19">
        <v>50</v>
      </c>
      <c r="Q9" s="20">
        <f t="shared" si="1"/>
        <v>300</v>
      </c>
      <c r="R9" s="19">
        <v>50</v>
      </c>
      <c r="S9" s="20">
        <f t="shared" si="1"/>
        <v>300</v>
      </c>
      <c r="T9" s="19">
        <v>50</v>
      </c>
      <c r="U9" s="20">
        <f t="shared" si="2"/>
        <v>300</v>
      </c>
    </row>
    <row r="10" spans="1:21" ht="87" x14ac:dyDescent="0.35">
      <c r="A10" s="15">
        <v>5</v>
      </c>
      <c r="B10" s="14" t="s">
        <v>18</v>
      </c>
      <c r="C10" s="15" t="s">
        <v>14</v>
      </c>
      <c r="D10" s="15">
        <v>26140</v>
      </c>
      <c r="E10" s="29">
        <f t="shared" si="3"/>
        <v>180</v>
      </c>
      <c r="F10" s="29">
        <f t="shared" si="4"/>
        <v>1080</v>
      </c>
      <c r="G10" s="52">
        <v>0.2271</v>
      </c>
      <c r="H10" s="30">
        <f t="shared" ref="H10:H11" si="6">G10*E10</f>
        <v>40.878</v>
      </c>
      <c r="I10" s="30">
        <f t="shared" si="5"/>
        <v>245.268</v>
      </c>
      <c r="J10" s="19">
        <v>30</v>
      </c>
      <c r="K10" s="20">
        <f t="shared" si="0"/>
        <v>180</v>
      </c>
      <c r="L10" s="19">
        <v>30</v>
      </c>
      <c r="M10" s="20">
        <f t="shared" si="0"/>
        <v>180</v>
      </c>
      <c r="N10" s="19">
        <v>30</v>
      </c>
      <c r="O10" s="20">
        <f t="shared" si="1"/>
        <v>180</v>
      </c>
      <c r="P10" s="19">
        <v>30</v>
      </c>
      <c r="Q10" s="20">
        <f t="shared" si="1"/>
        <v>180</v>
      </c>
      <c r="R10" s="19">
        <v>30</v>
      </c>
      <c r="S10" s="20">
        <f t="shared" si="1"/>
        <v>180</v>
      </c>
      <c r="T10" s="19">
        <v>30</v>
      </c>
      <c r="U10" s="20">
        <f t="shared" si="2"/>
        <v>180</v>
      </c>
    </row>
    <row r="11" spans="1:21" ht="87" x14ac:dyDescent="0.35">
      <c r="A11" s="31">
        <v>6</v>
      </c>
      <c r="B11" s="32" t="s">
        <v>65</v>
      </c>
      <c r="C11" s="31" t="s">
        <v>14</v>
      </c>
      <c r="D11" s="15">
        <v>26140</v>
      </c>
      <c r="E11" s="29">
        <f t="shared" si="3"/>
        <v>180</v>
      </c>
      <c r="F11" s="29">
        <f t="shared" si="4"/>
        <v>1080</v>
      </c>
      <c r="G11" s="52">
        <v>0.2384</v>
      </c>
      <c r="H11" s="30">
        <f t="shared" si="6"/>
        <v>42.911999999999999</v>
      </c>
      <c r="I11" s="30">
        <f>G11*F11</f>
        <v>257.47199999999998</v>
      </c>
      <c r="J11" s="33">
        <v>30</v>
      </c>
      <c r="K11" s="20">
        <f t="shared" si="0"/>
        <v>180</v>
      </c>
      <c r="L11" s="33">
        <v>30</v>
      </c>
      <c r="M11" s="20">
        <f t="shared" si="0"/>
        <v>180</v>
      </c>
      <c r="N11" s="33">
        <v>30</v>
      </c>
      <c r="O11" s="20">
        <f t="shared" si="1"/>
        <v>180</v>
      </c>
      <c r="P11" s="33">
        <v>30</v>
      </c>
      <c r="Q11" s="20">
        <f t="shared" si="1"/>
        <v>180</v>
      </c>
      <c r="R11" s="33">
        <v>30</v>
      </c>
      <c r="S11" s="20">
        <f t="shared" si="1"/>
        <v>180</v>
      </c>
      <c r="T11" s="33">
        <v>30</v>
      </c>
      <c r="U11" s="20">
        <f t="shared" si="2"/>
        <v>180</v>
      </c>
    </row>
    <row r="12" spans="1:21" ht="31.5" customHeight="1" x14ac:dyDescent="0.35">
      <c r="A12" s="34">
        <v>7</v>
      </c>
      <c r="B12" s="35" t="s">
        <v>66</v>
      </c>
      <c r="C12" s="34" t="s">
        <v>56</v>
      </c>
      <c r="D12" s="34">
        <v>26182</v>
      </c>
      <c r="E12" s="29">
        <f t="shared" si="3"/>
        <v>6</v>
      </c>
      <c r="F12" s="29">
        <f t="shared" si="4"/>
        <v>36</v>
      </c>
      <c r="G12" s="26">
        <v>106.7989</v>
      </c>
      <c r="H12" s="26">
        <f>G12*E12</f>
        <v>640.79340000000002</v>
      </c>
      <c r="I12" s="26">
        <f>G12*F12</f>
        <v>3844.7604000000001</v>
      </c>
      <c r="J12" s="35">
        <v>1</v>
      </c>
      <c r="K12" s="20">
        <f t="shared" si="0"/>
        <v>6</v>
      </c>
      <c r="L12" s="35">
        <v>1</v>
      </c>
      <c r="M12" s="20">
        <f t="shared" si="0"/>
        <v>6</v>
      </c>
      <c r="N12" s="35">
        <v>1</v>
      </c>
      <c r="O12" s="20">
        <f t="shared" si="1"/>
        <v>6</v>
      </c>
      <c r="P12" s="35">
        <v>1</v>
      </c>
      <c r="Q12" s="20">
        <f t="shared" si="1"/>
        <v>6</v>
      </c>
      <c r="R12" s="35">
        <v>1</v>
      </c>
      <c r="S12" s="20">
        <f t="shared" si="1"/>
        <v>6</v>
      </c>
      <c r="T12" s="35">
        <v>1</v>
      </c>
      <c r="U12" s="20">
        <f t="shared" si="2"/>
        <v>6</v>
      </c>
    </row>
    <row r="13" spans="1:21" ht="15" customHeight="1" x14ac:dyDescent="0.35">
      <c r="A13" s="60" t="s">
        <v>57</v>
      </c>
      <c r="B13" s="60"/>
      <c r="C13" s="60"/>
      <c r="D13" s="60"/>
      <c r="E13" s="60"/>
      <c r="F13" s="60"/>
      <c r="G13" s="60"/>
      <c r="H13" s="26">
        <f>SUM(H6:H12)</f>
        <v>896.29740000000004</v>
      </c>
      <c r="I13" s="26">
        <f>SUM(I6:I12)</f>
        <v>5377.7844000000005</v>
      </c>
    </row>
  </sheetData>
  <sheetProtection algorithmName="SHA-512" hashValue="fMBaQeH545b/lTwTcXZkMT26Ko0JDfwbpgQQ5gk2NBu0EsusnDhKnvAjvDDPjQRtBW7gVtrN2rwQwVBmnRxZKw==" saltValue="f3sLL5KdMvO1had7Px5k/g==" spinCount="100000" sheet="1" objects="1" scenarios="1"/>
  <mergeCells count="9">
    <mergeCell ref="R3:S4"/>
    <mergeCell ref="T3:U4"/>
    <mergeCell ref="A13:G13"/>
    <mergeCell ref="A3:D4"/>
    <mergeCell ref="E3:I4"/>
    <mergeCell ref="J3:K4"/>
    <mergeCell ref="L3:M4"/>
    <mergeCell ref="N3:O4"/>
    <mergeCell ref="P3:Q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15"/>
  <sheetViews>
    <sheetView zoomScaleNormal="100" workbookViewId="0">
      <selection sqref="A1:XFD1048576"/>
    </sheetView>
  </sheetViews>
  <sheetFormatPr defaultRowHeight="14.5" x14ac:dyDescent="0.35"/>
  <cols>
    <col min="1" max="1" width="3.81640625" customWidth="1"/>
    <col min="2" max="2" width="6.81640625" customWidth="1"/>
    <col min="3" max="3" width="4.453125" hidden="1" customWidth="1"/>
    <col min="4" max="6" width="9.453125" customWidth="1"/>
    <col min="7" max="12" width="5.26953125" hidden="1" customWidth="1"/>
    <col min="13" max="14" width="5.453125" hidden="1" customWidth="1"/>
    <col min="15" max="15" width="21.7265625" hidden="1" customWidth="1"/>
    <col min="16" max="16" width="11" customWidth="1"/>
    <col min="17" max="17" width="22.6328125" customWidth="1"/>
    <col min="18" max="18" width="14" customWidth="1"/>
    <col min="19" max="19" width="15.7265625" customWidth="1"/>
    <col min="21" max="21" width="12.1796875" customWidth="1"/>
    <col min="24" max="24" width="11" customWidth="1"/>
    <col min="25" max="25" width="12.26953125" customWidth="1"/>
    <col min="26" max="26" width="17.26953125" customWidth="1"/>
    <col min="27" max="27" width="12.54296875" customWidth="1"/>
    <col min="28" max="28" width="18" customWidth="1"/>
    <col min="32" max="32" width="6.81640625" customWidth="1"/>
  </cols>
  <sheetData>
    <row r="1" spans="2:32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3" spans="2:32" x14ac:dyDescent="0.35">
      <c r="B3" s="73" t="s">
        <v>8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 t="s">
        <v>9</v>
      </c>
      <c r="R3" s="73"/>
      <c r="S3" s="73"/>
      <c r="T3" s="17" t="s">
        <v>0</v>
      </c>
      <c r="U3" s="17"/>
      <c r="V3" s="9"/>
      <c r="W3" s="9"/>
      <c r="X3" s="9"/>
    </row>
    <row r="4" spans="2:32" ht="14.5" customHeight="1" x14ac:dyDescent="0.35">
      <c r="B4" s="74" t="s">
        <v>7</v>
      </c>
      <c r="C4" s="75" t="s">
        <v>1</v>
      </c>
      <c r="D4" s="78" t="s">
        <v>2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0"/>
      <c r="Q4" s="75" t="s">
        <v>3</v>
      </c>
      <c r="R4" s="73" t="s">
        <v>4</v>
      </c>
      <c r="S4" s="73" t="s">
        <v>5</v>
      </c>
      <c r="T4" s="75" t="s">
        <v>6</v>
      </c>
      <c r="U4" s="75" t="s">
        <v>10</v>
      </c>
      <c r="V4" s="76"/>
      <c r="W4" s="76"/>
      <c r="X4" s="77"/>
    </row>
    <row r="5" spans="2:32" ht="31.5" customHeight="1" x14ac:dyDescent="0.35">
      <c r="B5" s="74"/>
      <c r="C5" s="75"/>
      <c r="D5" s="81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3"/>
      <c r="Q5" s="75"/>
      <c r="R5" s="73"/>
      <c r="S5" s="73"/>
      <c r="T5" s="75"/>
      <c r="U5" s="75"/>
      <c r="V5" s="10"/>
      <c r="W5" s="11"/>
      <c r="X5" s="77"/>
    </row>
    <row r="6" spans="2:32" x14ac:dyDescent="0.35">
      <c r="B6" s="6">
        <v>170069</v>
      </c>
      <c r="C6" s="3"/>
      <c r="D6" s="87" t="s">
        <v>24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7" t="s">
        <v>75</v>
      </c>
      <c r="R6" s="4" t="s">
        <v>71</v>
      </c>
      <c r="S6" s="4" t="s">
        <v>25</v>
      </c>
      <c r="T6" s="8" t="s">
        <v>26</v>
      </c>
      <c r="U6" s="5" t="s">
        <v>27</v>
      </c>
      <c r="V6" s="12"/>
      <c r="W6" s="12"/>
      <c r="X6" s="1"/>
    </row>
    <row r="7" spans="2:32" x14ac:dyDescent="0.35">
      <c r="B7" s="6">
        <v>170069</v>
      </c>
      <c r="C7" s="3"/>
      <c r="D7" s="87" t="s">
        <v>24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7" t="s">
        <v>51</v>
      </c>
      <c r="R7" s="4" t="s">
        <v>71</v>
      </c>
      <c r="S7" s="4" t="s">
        <v>25</v>
      </c>
      <c r="T7" s="8" t="s">
        <v>26</v>
      </c>
      <c r="U7" s="5" t="s">
        <v>28</v>
      </c>
      <c r="V7" s="12"/>
      <c r="W7" s="12"/>
      <c r="X7" s="1"/>
    </row>
    <row r="8" spans="2:32" x14ac:dyDescent="0.35">
      <c r="B8" s="6">
        <v>170069</v>
      </c>
      <c r="C8" s="3"/>
      <c r="D8" s="84" t="s">
        <v>24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6"/>
      <c r="Q8" s="7" t="s">
        <v>50</v>
      </c>
      <c r="R8" s="4" t="s">
        <v>71</v>
      </c>
      <c r="S8" s="4" t="s">
        <v>25</v>
      </c>
      <c r="T8" s="8" t="s">
        <v>26</v>
      </c>
      <c r="U8" s="5" t="s">
        <v>29</v>
      </c>
      <c r="V8" s="12"/>
      <c r="W8" s="12"/>
      <c r="X8" s="1"/>
    </row>
    <row r="9" spans="2:32" x14ac:dyDescent="0.35">
      <c r="B9" s="6">
        <v>170069</v>
      </c>
      <c r="C9" s="3"/>
      <c r="D9" s="84" t="s">
        <v>74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6"/>
      <c r="Q9" s="7" t="s">
        <v>49</v>
      </c>
      <c r="R9" s="4" t="s">
        <v>70</v>
      </c>
      <c r="S9" s="4" t="s">
        <v>25</v>
      </c>
      <c r="T9" s="8" t="s">
        <v>26</v>
      </c>
      <c r="U9" s="5" t="s">
        <v>30</v>
      </c>
      <c r="V9" s="12"/>
      <c r="W9" s="12"/>
      <c r="X9" s="1"/>
    </row>
    <row r="10" spans="2:32" x14ac:dyDescent="0.35">
      <c r="B10" s="6">
        <v>170069</v>
      </c>
      <c r="C10" s="3"/>
      <c r="D10" s="84" t="s">
        <v>72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6"/>
      <c r="Q10" s="7" t="s">
        <v>48</v>
      </c>
      <c r="R10" s="4" t="s">
        <v>68</v>
      </c>
      <c r="S10" s="4" t="s">
        <v>25</v>
      </c>
      <c r="T10" s="8" t="s">
        <v>26</v>
      </c>
      <c r="U10" s="5" t="s">
        <v>31</v>
      </c>
      <c r="V10" s="12"/>
      <c r="W10" s="12"/>
      <c r="X10" s="1"/>
    </row>
    <row r="11" spans="2:32" x14ac:dyDescent="0.35">
      <c r="B11" s="6">
        <v>170069</v>
      </c>
      <c r="C11" s="3"/>
      <c r="D11" s="84" t="s">
        <v>73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6"/>
      <c r="Q11" s="7" t="s">
        <v>47</v>
      </c>
      <c r="R11" s="4" t="s">
        <v>69</v>
      </c>
      <c r="S11" s="4" t="s">
        <v>25</v>
      </c>
      <c r="T11" s="8" t="s">
        <v>26</v>
      </c>
      <c r="U11" s="5" t="s">
        <v>32</v>
      </c>
      <c r="V11" s="12"/>
      <c r="W11" s="12"/>
      <c r="X11" s="1"/>
    </row>
    <row r="12" spans="2:32" x14ac:dyDescent="0.35">
      <c r="V12" s="13"/>
      <c r="W12" s="13"/>
      <c r="X12" s="13"/>
    </row>
    <row r="13" spans="2:32" x14ac:dyDescent="0.35">
      <c r="V13" s="13"/>
      <c r="W13" s="13"/>
      <c r="X13" s="13"/>
    </row>
    <row r="14" spans="2:32" x14ac:dyDescent="0.35">
      <c r="V14" s="13"/>
      <c r="W14" s="13"/>
      <c r="X14" s="13"/>
    </row>
    <row r="15" spans="2:32" x14ac:dyDescent="0.35">
      <c r="V15" s="13"/>
      <c r="W15" s="13"/>
      <c r="X15" s="13"/>
    </row>
  </sheetData>
  <sheetProtection algorithmName="SHA-512" hashValue="5xyKlEPZpi9OM96A0Sbm24vhijBSFY1+mfT738Q0FqLKOmA5A8sKrpMHRbPirOaJQdrbGd9+IxNtZAyUzJAvog==" saltValue="8Yq+zVyWP46RNpFiOjCPHg==" spinCount="100000" sheet="1" objects="1" scenarios="1"/>
  <mergeCells count="18">
    <mergeCell ref="D11:P11"/>
    <mergeCell ref="S4:S5"/>
    <mergeCell ref="T4:T5"/>
    <mergeCell ref="U4:U5"/>
    <mergeCell ref="D6:P6"/>
    <mergeCell ref="D7:P7"/>
    <mergeCell ref="D8:P8"/>
    <mergeCell ref="D9:P9"/>
    <mergeCell ref="X4:X5"/>
    <mergeCell ref="Q4:Q5"/>
    <mergeCell ref="R4:R5"/>
    <mergeCell ref="D4:P5"/>
    <mergeCell ref="D10:P10"/>
    <mergeCell ref="Q3:S3"/>
    <mergeCell ref="B4:B5"/>
    <mergeCell ref="C4:C5"/>
    <mergeCell ref="B3:P3"/>
    <mergeCell ref="V4:W4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715A-8C29-4DAF-B0DB-D310CF12546B}">
  <dimension ref="A2:E79"/>
  <sheetViews>
    <sheetView topLeftCell="A67" zoomScale="85" zoomScaleNormal="85" workbookViewId="0">
      <selection activeCell="B74" sqref="B74"/>
    </sheetView>
  </sheetViews>
  <sheetFormatPr defaultRowHeight="14.5" x14ac:dyDescent="0.35"/>
  <cols>
    <col min="1" max="1" width="6.7265625" customWidth="1"/>
    <col min="2" max="2" width="42" customWidth="1"/>
    <col min="3" max="3" width="16.453125" customWidth="1"/>
    <col min="4" max="4" width="22.7265625" customWidth="1"/>
    <col min="5" max="5" width="19.1796875" customWidth="1"/>
  </cols>
  <sheetData>
    <row r="2" spans="1:5" ht="30" customHeight="1" x14ac:dyDescent="0.35">
      <c r="A2" s="88" t="s">
        <v>23</v>
      </c>
      <c r="B2" s="88"/>
      <c r="C2" s="88"/>
      <c r="D2" s="88"/>
      <c r="E2" s="88"/>
    </row>
    <row r="4" spans="1:5" x14ac:dyDescent="0.35">
      <c r="A4" s="16" t="s">
        <v>33</v>
      </c>
    </row>
    <row r="5" spans="1:5" x14ac:dyDescent="0.35">
      <c r="A5" s="16" t="s">
        <v>34</v>
      </c>
    </row>
    <row r="6" spans="1:5" x14ac:dyDescent="0.35">
      <c r="A6" s="16" t="s">
        <v>35</v>
      </c>
    </row>
    <row r="7" spans="1:5" ht="29" x14ac:dyDescent="0.35">
      <c r="A7" s="18" t="s">
        <v>20</v>
      </c>
      <c r="B7" s="18" t="s">
        <v>11</v>
      </c>
      <c r="C7" s="18" t="s">
        <v>12</v>
      </c>
      <c r="D7" s="18" t="s">
        <v>21</v>
      </c>
      <c r="E7" s="18" t="s">
        <v>22</v>
      </c>
    </row>
    <row r="8" spans="1:5" ht="75.650000000000006" customHeight="1" x14ac:dyDescent="0.35">
      <c r="A8" s="15">
        <v>1</v>
      </c>
      <c r="B8" s="14" t="s">
        <v>13</v>
      </c>
      <c r="C8" s="15" t="s">
        <v>14</v>
      </c>
      <c r="D8" s="19" t="s">
        <v>37</v>
      </c>
      <c r="E8" s="20">
        <v>1800</v>
      </c>
    </row>
    <row r="9" spans="1:5" ht="72.5" x14ac:dyDescent="0.35">
      <c r="A9" s="15">
        <v>2</v>
      </c>
      <c r="B9" s="14" t="s">
        <v>15</v>
      </c>
      <c r="C9" s="15" t="s">
        <v>14</v>
      </c>
      <c r="D9" s="19">
        <v>110</v>
      </c>
      <c r="E9" s="20">
        <f>(D9*12)</f>
        <v>1320</v>
      </c>
    </row>
    <row r="10" spans="1:5" ht="72.5" x14ac:dyDescent="0.35">
      <c r="A10" s="15">
        <v>3</v>
      </c>
      <c r="B10" s="14" t="s">
        <v>16</v>
      </c>
      <c r="C10" s="15" t="s">
        <v>14</v>
      </c>
      <c r="D10" s="19">
        <v>30</v>
      </c>
      <c r="E10" s="20">
        <f t="shared" ref="E10:E13" si="0">(D10*12)</f>
        <v>360</v>
      </c>
    </row>
    <row r="11" spans="1:5" ht="116" x14ac:dyDescent="0.35">
      <c r="A11" s="15">
        <v>4</v>
      </c>
      <c r="B11" s="14" t="s">
        <v>17</v>
      </c>
      <c r="C11" s="15" t="s">
        <v>14</v>
      </c>
      <c r="D11" s="19">
        <v>50</v>
      </c>
      <c r="E11" s="20">
        <f t="shared" si="0"/>
        <v>600</v>
      </c>
    </row>
    <row r="12" spans="1:5" ht="101.5" x14ac:dyDescent="0.35">
      <c r="A12" s="15">
        <v>5</v>
      </c>
      <c r="B12" s="14" t="s">
        <v>18</v>
      </c>
      <c r="C12" s="15" t="s">
        <v>14</v>
      </c>
      <c r="D12" s="19">
        <v>30</v>
      </c>
      <c r="E12" s="20">
        <f t="shared" si="0"/>
        <v>360</v>
      </c>
    </row>
    <row r="13" spans="1:5" ht="101.5" x14ac:dyDescent="0.35">
      <c r="A13" s="15">
        <v>6</v>
      </c>
      <c r="B13" s="14" t="s">
        <v>19</v>
      </c>
      <c r="C13" s="15" t="s">
        <v>14</v>
      </c>
      <c r="D13" s="19">
        <v>30</v>
      </c>
      <c r="E13" s="20">
        <f t="shared" si="0"/>
        <v>360</v>
      </c>
    </row>
    <row r="18" spans="1:5" x14ac:dyDescent="0.35">
      <c r="A18" s="16" t="s">
        <v>33</v>
      </c>
    </row>
    <row r="19" spans="1:5" x14ac:dyDescent="0.35">
      <c r="A19" s="16" t="s">
        <v>36</v>
      </c>
    </row>
    <row r="20" spans="1:5" x14ac:dyDescent="0.35">
      <c r="A20" s="16" t="s">
        <v>38</v>
      </c>
    </row>
    <row r="21" spans="1:5" ht="29" x14ac:dyDescent="0.35">
      <c r="A21" s="18" t="s">
        <v>20</v>
      </c>
      <c r="B21" s="18" t="s">
        <v>11</v>
      </c>
      <c r="C21" s="18" t="s">
        <v>12</v>
      </c>
      <c r="D21" s="18" t="s">
        <v>21</v>
      </c>
      <c r="E21" s="18" t="s">
        <v>22</v>
      </c>
    </row>
    <row r="22" spans="1:5" ht="58" x14ac:dyDescent="0.35">
      <c r="A22" s="15">
        <v>1</v>
      </c>
      <c r="B22" s="14" t="s">
        <v>13</v>
      </c>
      <c r="C22" s="15" t="s">
        <v>14</v>
      </c>
      <c r="D22" s="19" t="s">
        <v>37</v>
      </c>
      <c r="E22" s="20">
        <v>1800</v>
      </c>
    </row>
    <row r="23" spans="1:5" ht="72.5" x14ac:dyDescent="0.35">
      <c r="A23" s="15">
        <v>2</v>
      </c>
      <c r="B23" s="14" t="s">
        <v>15</v>
      </c>
      <c r="C23" s="15" t="s">
        <v>14</v>
      </c>
      <c r="D23" s="19">
        <v>110</v>
      </c>
      <c r="E23" s="20">
        <f t="shared" ref="E23:E27" si="1">(D23*12)</f>
        <v>1320</v>
      </c>
    </row>
    <row r="24" spans="1:5" ht="72.5" x14ac:dyDescent="0.35">
      <c r="A24" s="15">
        <v>3</v>
      </c>
      <c r="B24" s="14" t="s">
        <v>16</v>
      </c>
      <c r="C24" s="15" t="s">
        <v>14</v>
      </c>
      <c r="D24" s="19">
        <v>30</v>
      </c>
      <c r="E24" s="20">
        <f t="shared" si="1"/>
        <v>360</v>
      </c>
    </row>
    <row r="25" spans="1:5" ht="116" x14ac:dyDescent="0.35">
      <c r="A25" s="15">
        <v>4</v>
      </c>
      <c r="B25" s="14" t="s">
        <v>17</v>
      </c>
      <c r="C25" s="15" t="s">
        <v>14</v>
      </c>
      <c r="D25" s="19">
        <v>50</v>
      </c>
      <c r="E25" s="20">
        <f t="shared" si="1"/>
        <v>600</v>
      </c>
    </row>
    <row r="26" spans="1:5" ht="101.5" x14ac:dyDescent="0.35">
      <c r="A26" s="15">
        <v>5</v>
      </c>
      <c r="B26" s="14" t="s">
        <v>18</v>
      </c>
      <c r="C26" s="15" t="s">
        <v>14</v>
      </c>
      <c r="D26" s="19">
        <v>30</v>
      </c>
      <c r="E26" s="20">
        <f t="shared" si="1"/>
        <v>360</v>
      </c>
    </row>
    <row r="27" spans="1:5" ht="101.5" x14ac:dyDescent="0.35">
      <c r="A27" s="15">
        <v>6</v>
      </c>
      <c r="B27" s="14" t="s">
        <v>19</v>
      </c>
      <c r="C27" s="15" t="s">
        <v>14</v>
      </c>
      <c r="D27" s="19">
        <v>30</v>
      </c>
      <c r="E27" s="20">
        <f t="shared" si="1"/>
        <v>360</v>
      </c>
    </row>
    <row r="31" spans="1:5" x14ac:dyDescent="0.35">
      <c r="A31" s="16" t="s">
        <v>33</v>
      </c>
    </row>
    <row r="32" spans="1:5" x14ac:dyDescent="0.35">
      <c r="A32" s="16" t="s">
        <v>39</v>
      </c>
    </row>
    <row r="33" spans="1:5" x14ac:dyDescent="0.35">
      <c r="A33" s="16" t="s">
        <v>40</v>
      </c>
    </row>
    <row r="34" spans="1:5" ht="29" x14ac:dyDescent="0.35">
      <c r="A34" s="18" t="s">
        <v>20</v>
      </c>
      <c r="B34" s="18" t="s">
        <v>11</v>
      </c>
      <c r="C34" s="18" t="s">
        <v>12</v>
      </c>
      <c r="D34" s="18" t="s">
        <v>21</v>
      </c>
      <c r="E34" s="18" t="s">
        <v>22</v>
      </c>
    </row>
    <row r="35" spans="1:5" ht="58" x14ac:dyDescent="0.35">
      <c r="A35" s="15">
        <v>1</v>
      </c>
      <c r="B35" s="14" t="s">
        <v>13</v>
      </c>
      <c r="C35" s="15" t="s">
        <v>14</v>
      </c>
      <c r="D35" s="19" t="s">
        <v>37</v>
      </c>
      <c r="E35" s="20">
        <v>1800</v>
      </c>
    </row>
    <row r="36" spans="1:5" ht="72.5" x14ac:dyDescent="0.35">
      <c r="A36" s="15">
        <v>2</v>
      </c>
      <c r="B36" s="14" t="s">
        <v>15</v>
      </c>
      <c r="C36" s="15" t="s">
        <v>14</v>
      </c>
      <c r="D36" s="19">
        <v>110</v>
      </c>
      <c r="E36" s="20">
        <f t="shared" ref="E36:E40" si="2">(D36*12)</f>
        <v>1320</v>
      </c>
    </row>
    <row r="37" spans="1:5" ht="72.5" x14ac:dyDescent="0.35">
      <c r="A37" s="15">
        <v>3</v>
      </c>
      <c r="B37" s="14" t="s">
        <v>16</v>
      </c>
      <c r="C37" s="15" t="s">
        <v>14</v>
      </c>
      <c r="D37" s="19">
        <v>30</v>
      </c>
      <c r="E37" s="20">
        <f t="shared" si="2"/>
        <v>360</v>
      </c>
    </row>
    <row r="38" spans="1:5" ht="116" x14ac:dyDescent="0.35">
      <c r="A38" s="15">
        <v>4</v>
      </c>
      <c r="B38" s="14" t="s">
        <v>17</v>
      </c>
      <c r="C38" s="15" t="s">
        <v>14</v>
      </c>
      <c r="D38" s="19">
        <v>50</v>
      </c>
      <c r="E38" s="20">
        <f t="shared" si="2"/>
        <v>600</v>
      </c>
    </row>
    <row r="39" spans="1:5" ht="101.5" x14ac:dyDescent="0.35">
      <c r="A39" s="15">
        <v>5</v>
      </c>
      <c r="B39" s="14" t="s">
        <v>18</v>
      </c>
      <c r="C39" s="15" t="s">
        <v>14</v>
      </c>
      <c r="D39" s="19">
        <v>30</v>
      </c>
      <c r="E39" s="20">
        <f t="shared" si="2"/>
        <v>360</v>
      </c>
    </row>
    <row r="40" spans="1:5" ht="101.5" x14ac:dyDescent="0.35">
      <c r="A40" s="15">
        <v>6</v>
      </c>
      <c r="B40" s="14" t="s">
        <v>19</v>
      </c>
      <c r="C40" s="15" t="s">
        <v>14</v>
      </c>
      <c r="D40" s="19">
        <v>30</v>
      </c>
      <c r="E40" s="20">
        <f t="shared" si="2"/>
        <v>360</v>
      </c>
    </row>
    <row r="45" spans="1:5" x14ac:dyDescent="0.35">
      <c r="A45" s="16" t="s">
        <v>33</v>
      </c>
    </row>
    <row r="46" spans="1:5" x14ac:dyDescent="0.35">
      <c r="A46" s="16" t="s">
        <v>41</v>
      </c>
    </row>
    <row r="47" spans="1:5" x14ac:dyDescent="0.35">
      <c r="A47" s="16" t="s">
        <v>42</v>
      </c>
    </row>
    <row r="48" spans="1:5" ht="29" x14ac:dyDescent="0.35">
      <c r="A48" s="18" t="s">
        <v>20</v>
      </c>
      <c r="B48" s="18" t="s">
        <v>11</v>
      </c>
      <c r="C48" s="18" t="s">
        <v>12</v>
      </c>
      <c r="D48" s="18" t="s">
        <v>21</v>
      </c>
      <c r="E48" s="18" t="s">
        <v>22</v>
      </c>
    </row>
    <row r="49" spans="1:5" ht="58" x14ac:dyDescent="0.35">
      <c r="A49" s="15">
        <v>1</v>
      </c>
      <c r="B49" s="14" t="s">
        <v>13</v>
      </c>
      <c r="C49" s="15" t="s">
        <v>14</v>
      </c>
      <c r="D49" s="19" t="s">
        <v>37</v>
      </c>
      <c r="E49" s="20">
        <v>1800</v>
      </c>
    </row>
    <row r="50" spans="1:5" ht="72.5" x14ac:dyDescent="0.35">
      <c r="A50" s="15">
        <v>2</v>
      </c>
      <c r="B50" s="14" t="s">
        <v>15</v>
      </c>
      <c r="C50" s="15" t="s">
        <v>14</v>
      </c>
      <c r="D50" s="19">
        <v>110</v>
      </c>
      <c r="E50" s="20">
        <f t="shared" ref="E50:E54" si="3">(D50*12)</f>
        <v>1320</v>
      </c>
    </row>
    <row r="51" spans="1:5" ht="72.5" x14ac:dyDescent="0.35">
      <c r="A51" s="15">
        <v>3</v>
      </c>
      <c r="B51" s="14" t="s">
        <v>16</v>
      </c>
      <c r="C51" s="15" t="s">
        <v>14</v>
      </c>
      <c r="D51" s="19">
        <v>30</v>
      </c>
      <c r="E51" s="20">
        <f t="shared" si="3"/>
        <v>360</v>
      </c>
    </row>
    <row r="52" spans="1:5" ht="116" x14ac:dyDescent="0.35">
      <c r="A52" s="15">
        <v>4</v>
      </c>
      <c r="B52" s="14" t="s">
        <v>17</v>
      </c>
      <c r="C52" s="15" t="s">
        <v>14</v>
      </c>
      <c r="D52" s="19">
        <v>50</v>
      </c>
      <c r="E52" s="20">
        <f t="shared" si="3"/>
        <v>600</v>
      </c>
    </row>
    <row r="53" spans="1:5" ht="101.5" x14ac:dyDescent="0.35">
      <c r="A53" s="15">
        <v>5</v>
      </c>
      <c r="B53" s="14" t="s">
        <v>18</v>
      </c>
      <c r="C53" s="15" t="s">
        <v>14</v>
      </c>
      <c r="D53" s="19">
        <v>30</v>
      </c>
      <c r="E53" s="20">
        <f t="shared" si="3"/>
        <v>360</v>
      </c>
    </row>
    <row r="54" spans="1:5" ht="101.5" x14ac:dyDescent="0.35">
      <c r="A54" s="15">
        <v>6</v>
      </c>
      <c r="B54" s="14" t="s">
        <v>19</v>
      </c>
      <c r="C54" s="15" t="s">
        <v>14</v>
      </c>
      <c r="D54" s="19">
        <v>30</v>
      </c>
      <c r="E54" s="20">
        <f t="shared" si="3"/>
        <v>360</v>
      </c>
    </row>
    <row r="57" spans="1:5" x14ac:dyDescent="0.35">
      <c r="A57" s="16" t="s">
        <v>33</v>
      </c>
    </row>
    <row r="58" spans="1:5" x14ac:dyDescent="0.35">
      <c r="A58" s="16" t="s">
        <v>43</v>
      </c>
    </row>
    <row r="59" spans="1:5" x14ac:dyDescent="0.35">
      <c r="A59" s="16" t="s">
        <v>44</v>
      </c>
    </row>
    <row r="60" spans="1:5" ht="29" x14ac:dyDescent="0.35">
      <c r="A60" s="18" t="s">
        <v>20</v>
      </c>
      <c r="B60" s="18" t="s">
        <v>11</v>
      </c>
      <c r="C60" s="18" t="s">
        <v>12</v>
      </c>
      <c r="D60" s="18" t="s">
        <v>21</v>
      </c>
      <c r="E60" s="18" t="s">
        <v>22</v>
      </c>
    </row>
    <row r="61" spans="1:5" ht="58" x14ac:dyDescent="0.35">
      <c r="A61" s="15">
        <v>1</v>
      </c>
      <c r="B61" s="14" t="s">
        <v>13</v>
      </c>
      <c r="C61" s="15" t="s">
        <v>14</v>
      </c>
      <c r="D61" s="19" t="s">
        <v>37</v>
      </c>
      <c r="E61" s="20">
        <v>1800</v>
      </c>
    </row>
    <row r="62" spans="1:5" ht="72.5" x14ac:dyDescent="0.35">
      <c r="A62" s="15">
        <v>2</v>
      </c>
      <c r="B62" s="14" t="s">
        <v>15</v>
      </c>
      <c r="C62" s="15" t="s">
        <v>14</v>
      </c>
      <c r="D62" s="19">
        <v>110</v>
      </c>
      <c r="E62" s="20">
        <f t="shared" ref="E62:E66" si="4">(D62*12)</f>
        <v>1320</v>
      </c>
    </row>
    <row r="63" spans="1:5" ht="72.5" x14ac:dyDescent="0.35">
      <c r="A63" s="15">
        <v>3</v>
      </c>
      <c r="B63" s="14" t="s">
        <v>16</v>
      </c>
      <c r="C63" s="15" t="s">
        <v>14</v>
      </c>
      <c r="D63" s="19">
        <v>30</v>
      </c>
      <c r="E63" s="20">
        <f t="shared" si="4"/>
        <v>360</v>
      </c>
    </row>
    <row r="64" spans="1:5" ht="116" x14ac:dyDescent="0.35">
      <c r="A64" s="15">
        <v>4</v>
      </c>
      <c r="B64" s="14" t="s">
        <v>17</v>
      </c>
      <c r="C64" s="15" t="s">
        <v>14</v>
      </c>
      <c r="D64" s="19">
        <v>50</v>
      </c>
      <c r="E64" s="20">
        <f t="shared" si="4"/>
        <v>600</v>
      </c>
    </row>
    <row r="65" spans="1:5" ht="101.5" x14ac:dyDescent="0.35">
      <c r="A65" s="15">
        <v>5</v>
      </c>
      <c r="B65" s="14" t="s">
        <v>18</v>
      </c>
      <c r="C65" s="15" t="s">
        <v>14</v>
      </c>
      <c r="D65" s="19">
        <v>30</v>
      </c>
      <c r="E65" s="20">
        <f t="shared" si="4"/>
        <v>360</v>
      </c>
    </row>
    <row r="66" spans="1:5" ht="101.5" x14ac:dyDescent="0.35">
      <c r="A66" s="15">
        <v>6</v>
      </c>
      <c r="B66" s="14" t="s">
        <v>19</v>
      </c>
      <c r="C66" s="15" t="s">
        <v>14</v>
      </c>
      <c r="D66" s="19">
        <v>30</v>
      </c>
      <c r="E66" s="20">
        <f t="shared" si="4"/>
        <v>360</v>
      </c>
    </row>
    <row r="67" spans="1:5" x14ac:dyDescent="0.35">
      <c r="A67" s="21"/>
      <c r="B67" s="22"/>
      <c r="C67" s="21"/>
      <c r="D67" s="23"/>
      <c r="E67" s="24"/>
    </row>
    <row r="70" spans="1:5" x14ac:dyDescent="0.35">
      <c r="A70" s="16" t="s">
        <v>33</v>
      </c>
    </row>
    <row r="71" spans="1:5" x14ac:dyDescent="0.35">
      <c r="A71" s="16" t="s">
        <v>45</v>
      </c>
    </row>
    <row r="72" spans="1:5" x14ac:dyDescent="0.35">
      <c r="A72" s="16" t="s">
        <v>46</v>
      </c>
    </row>
    <row r="73" spans="1:5" ht="29" x14ac:dyDescent="0.35">
      <c r="A73" s="18" t="s">
        <v>20</v>
      </c>
      <c r="B73" s="18" t="s">
        <v>11</v>
      </c>
      <c r="C73" s="18" t="s">
        <v>12</v>
      </c>
      <c r="D73" s="18" t="s">
        <v>21</v>
      </c>
      <c r="E73" s="18" t="s">
        <v>22</v>
      </c>
    </row>
    <row r="74" spans="1:5" ht="58" x14ac:dyDescent="0.35">
      <c r="A74" s="15">
        <v>1</v>
      </c>
      <c r="B74" s="14" t="s">
        <v>13</v>
      </c>
      <c r="C74" s="15" t="s">
        <v>14</v>
      </c>
      <c r="D74" s="19" t="s">
        <v>37</v>
      </c>
      <c r="E74" s="20">
        <v>1800</v>
      </c>
    </row>
    <row r="75" spans="1:5" ht="72.5" x14ac:dyDescent="0.35">
      <c r="A75" s="15">
        <v>2</v>
      </c>
      <c r="B75" s="14" t="s">
        <v>15</v>
      </c>
      <c r="C75" s="15" t="s">
        <v>14</v>
      </c>
      <c r="D75" s="19">
        <v>110</v>
      </c>
      <c r="E75" s="20">
        <f t="shared" ref="E75:E79" si="5">(D75*12)</f>
        <v>1320</v>
      </c>
    </row>
    <row r="76" spans="1:5" ht="72.5" x14ac:dyDescent="0.35">
      <c r="A76" s="15">
        <v>3</v>
      </c>
      <c r="B76" s="14" t="s">
        <v>16</v>
      </c>
      <c r="C76" s="15" t="s">
        <v>14</v>
      </c>
      <c r="D76" s="19">
        <v>30</v>
      </c>
      <c r="E76" s="20">
        <f t="shared" si="5"/>
        <v>360</v>
      </c>
    </row>
    <row r="77" spans="1:5" ht="116" x14ac:dyDescent="0.35">
      <c r="A77" s="15">
        <v>4</v>
      </c>
      <c r="B77" s="14" t="s">
        <v>17</v>
      </c>
      <c r="C77" s="15" t="s">
        <v>14</v>
      </c>
      <c r="D77" s="19">
        <v>50</v>
      </c>
      <c r="E77" s="20">
        <f t="shared" si="5"/>
        <v>600</v>
      </c>
    </row>
    <row r="78" spans="1:5" ht="101.5" x14ac:dyDescent="0.35">
      <c r="A78" s="15">
        <v>5</v>
      </c>
      <c r="B78" s="14" t="s">
        <v>18</v>
      </c>
      <c r="C78" s="15" t="s">
        <v>14</v>
      </c>
      <c r="D78" s="19">
        <v>30</v>
      </c>
      <c r="E78" s="20">
        <f t="shared" si="5"/>
        <v>360</v>
      </c>
    </row>
    <row r="79" spans="1:5" ht="101.5" x14ac:dyDescent="0.35">
      <c r="A79" s="15">
        <v>6</v>
      </c>
      <c r="B79" s="14" t="s">
        <v>19</v>
      </c>
      <c r="C79" s="15" t="s">
        <v>14</v>
      </c>
      <c r="D79" s="19">
        <v>30</v>
      </c>
      <c r="E79" s="20">
        <f t="shared" si="5"/>
        <v>360</v>
      </c>
    </row>
  </sheetData>
  <sheetProtection algorithmName="SHA-512" hashValue="q0CWEuFeyHdtS3XtEYn4Z2dnmVrc5uKKdK7JuvPX+OjQbvlEl6GbiptXThEOxBlWL9cjXHecaerlJJd8UyfGVQ==" saltValue="4EUciKhS0kZubjbODKEPsA==" spinCount="100000" sheet="1" objects="1" scenarios="1"/>
  <mergeCells count="1">
    <mergeCell ref="A2:E2"/>
  </mergeCells>
  <pageMargins left="0.511811024" right="0.511811024" top="0.78740157499999996" bottom="0.78740157499999996" header="0.31496062000000002" footer="0.31496062000000002"/>
  <pageSetup paperSize="9" scale="86" orientation="portrait" r:id="rId1"/>
  <rowBreaks count="3" manualBreakCount="3">
    <brk id="16" max="4" man="1"/>
    <brk id="29" max="4" man="1"/>
    <brk id="42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Resumo da proposta</vt:lpstr>
      <vt:lpstr>Formação de custos</vt:lpstr>
      <vt:lpstr>planilha de referencia</vt:lpstr>
      <vt:lpstr>INFORMAÇÕES GERAIS</vt:lpstr>
      <vt:lpstr>MINUTAGEM</vt:lpstr>
      <vt:lpstr>MINUTAGEM!Area_de_impressao</vt:lpstr>
    </vt:vector>
  </TitlesOfParts>
  <Company>Embratel_Office_2013_STD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MARLA MAY FRANCO COSTA</dc:creator>
  <cp:lastModifiedBy>Administrador</cp:lastModifiedBy>
  <cp:lastPrinted>2023-09-15T12:36:28Z</cp:lastPrinted>
  <dcterms:created xsi:type="dcterms:W3CDTF">2021-05-03T21:26:42Z</dcterms:created>
  <dcterms:modified xsi:type="dcterms:W3CDTF">2023-12-14T17:36:05Z</dcterms:modified>
</cp:coreProperties>
</file>